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5668986-471A-4182-A515-661DD49095C7}" xr6:coauthVersionLast="47" xr6:coauthVersionMax="47" xr10:uidLastSave="{00000000-0000-0000-0000-000000000000}"/>
  <bookViews>
    <workbookView xWindow="-108" yWindow="-108" windowWidth="23256" windowHeight="12576" tabRatio="902" xr2:uid="{00000000-000D-0000-FFFF-FFFF00000000}"/>
  </bookViews>
  <sheets>
    <sheet name="OP_Tables-VET" sheetId="14" r:id="rId1"/>
    <sheet name="Indicators P3" sheetId="12" r:id="rId2"/>
    <sheet name="A1_VET_Adaptation_to_LM_Changes" sheetId="3" r:id="rId3"/>
    <sheet name="Index_unit cost_A1" sheetId="15" r:id="rId4"/>
    <sheet name="A2_Aquisition_of_Skills" sheetId="4" r:id="rId5"/>
    <sheet name="Index_unit cost_A2" sheetId="11" r:id="rId6"/>
    <sheet name="A3_Centers of excellence in VET" sheetId="5" r:id="rId7"/>
    <sheet name="Index_unit cost_A3" sheetId="16" r:id="rId8"/>
    <sheet name="A4_Dual_System_Development" sheetId="6" r:id="rId9"/>
    <sheet name="Index_unit cost_A4" sheetId="10"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14" l="1"/>
  <c r="J21" i="14"/>
  <c r="J20" i="14"/>
  <c r="J19" i="14"/>
  <c r="I6" i="14"/>
  <c r="I4" i="14"/>
  <c r="G7" i="12"/>
  <c r="G19" i="12"/>
  <c r="G8" i="12"/>
  <c r="G21" i="12"/>
  <c r="G9" i="12"/>
  <c r="G13" i="12"/>
  <c r="G6" i="12"/>
  <c r="G3" i="12"/>
  <c r="G4" i="12"/>
  <c r="G10" i="12"/>
  <c r="I9" i="14" l="1"/>
  <c r="I10" i="14"/>
  <c r="H11" i="14"/>
  <c r="I11" i="14"/>
  <c r="H12" i="14"/>
  <c r="I12" i="14"/>
  <c r="I13" i="14"/>
  <c r="I14" i="14"/>
  <c r="H18" i="14"/>
  <c r="H19" i="14"/>
  <c r="H20" i="14"/>
  <c r="H21" i="14"/>
  <c r="H22" i="14"/>
  <c r="H23" i="14"/>
  <c r="H24" i="14"/>
  <c r="H25" i="14"/>
  <c r="H13" i="14" l="1"/>
  <c r="C3" i="3"/>
  <c r="B3" i="3"/>
  <c r="B10" i="12"/>
  <c r="B7" i="12"/>
  <c r="B5" i="12"/>
  <c r="B3" i="12"/>
  <c r="G56" i="12" l="1"/>
  <c r="H53" i="12"/>
  <c r="H19" i="6" l="1"/>
  <c r="H17" i="6" l="1"/>
  <c r="H9" i="14" l="1"/>
  <c r="H10" i="14"/>
  <c r="D3" i="3"/>
  <c r="G60" i="3"/>
  <c r="H60" i="3"/>
  <c r="I60" i="3"/>
  <c r="J60" i="3"/>
  <c r="K60" i="3"/>
  <c r="L60" i="3"/>
  <c r="M60" i="3"/>
  <c r="N60" i="3"/>
  <c r="O60" i="3"/>
  <c r="F60" i="3"/>
  <c r="H61" i="3" l="1"/>
  <c r="J61" i="3"/>
  <c r="N2" i="16" l="1"/>
  <c r="L2" i="16"/>
  <c r="P2" i="10"/>
  <c r="N2" i="10"/>
  <c r="L2" i="10"/>
  <c r="P7" i="10"/>
  <c r="P5" i="10"/>
  <c r="P8" i="10"/>
  <c r="P4" i="10"/>
  <c r="B11" i="6"/>
  <c r="P6" i="10"/>
  <c r="G12" i="6"/>
  <c r="N8" i="10" s="1"/>
  <c r="G11" i="6"/>
  <c r="L7" i="10" s="1"/>
  <c r="H18" i="6"/>
  <c r="H16" i="6"/>
  <c r="H16" i="4"/>
  <c r="N6" i="10" l="1"/>
  <c r="N5" i="10"/>
  <c r="L8" i="10"/>
  <c r="H14" i="6"/>
  <c r="C11" i="6"/>
  <c r="L5" i="10"/>
  <c r="L6" i="10"/>
  <c r="N4" i="10"/>
  <c r="N7" i="10"/>
  <c r="L4" i="10"/>
  <c r="P9" i="10"/>
  <c r="N8" i="16"/>
  <c r="N7" i="16"/>
  <c r="N5" i="16"/>
  <c r="N4" i="16"/>
  <c r="L7" i="16"/>
  <c r="L8" i="16"/>
  <c r="L4" i="16"/>
  <c r="G13" i="5"/>
  <c r="N6" i="16" s="1"/>
  <c r="G12" i="5"/>
  <c r="L6" i="16" s="1"/>
  <c r="J8" i="15"/>
  <c r="J7" i="15"/>
  <c r="J6" i="15"/>
  <c r="J5" i="15"/>
  <c r="J4" i="15"/>
  <c r="H8" i="15"/>
  <c r="H7" i="15"/>
  <c r="H6" i="15"/>
  <c r="H5" i="15"/>
  <c r="H4" i="15"/>
  <c r="F7" i="15"/>
  <c r="F6" i="15"/>
  <c r="F5" i="15"/>
  <c r="F8" i="15"/>
  <c r="F4" i="15"/>
  <c r="N2" i="15"/>
  <c r="L2" i="15"/>
  <c r="J2" i="15"/>
  <c r="H2" i="15"/>
  <c r="F2" i="15"/>
  <c r="L5" i="16" l="1"/>
  <c r="L9" i="10"/>
  <c r="N9" i="10"/>
  <c r="N9" i="16"/>
  <c r="L9" i="16"/>
  <c r="J9" i="15"/>
  <c r="H9" i="15"/>
  <c r="F9" i="15"/>
  <c r="N18" i="12" l="1"/>
  <c r="L18" i="12"/>
  <c r="H18" i="12"/>
  <c r="F18" i="12"/>
  <c r="J44" i="12" l="1"/>
  <c r="K44" i="12" s="1"/>
  <c r="P37" i="12"/>
  <c r="B6" i="6"/>
  <c r="D7" i="11"/>
  <c r="D6" i="11"/>
  <c r="D4" i="11"/>
  <c r="F7" i="11"/>
  <c r="G7" i="11" s="1"/>
  <c r="F6" i="11"/>
  <c r="G6" i="11" s="1"/>
  <c r="F4" i="11"/>
  <c r="G4" i="11" s="1"/>
  <c r="F5" i="11"/>
  <c r="G5" i="11" s="1"/>
  <c r="F8" i="11"/>
  <c r="G8" i="11" s="1"/>
  <c r="F2" i="11"/>
  <c r="H2" i="11"/>
  <c r="D2" i="11"/>
  <c r="G10" i="4"/>
  <c r="H7" i="11" s="1"/>
  <c r="C8" i="4"/>
  <c r="H9" i="4"/>
  <c r="H6" i="3"/>
  <c r="H5" i="3"/>
  <c r="H7" i="3"/>
  <c r="H39" i="3"/>
  <c r="H38" i="3"/>
  <c r="J51" i="6"/>
  <c r="J53" i="6"/>
  <c r="J49" i="6"/>
  <c r="G4" i="5"/>
  <c r="C3" i="5" s="1"/>
  <c r="G50" i="6"/>
  <c r="G51" i="6"/>
  <c r="H51" i="6" s="1"/>
  <c r="G52" i="6"/>
  <c r="G53" i="6"/>
  <c r="H53" i="6" s="1"/>
  <c r="F13" i="6" s="1"/>
  <c r="G54" i="6"/>
  <c r="G49" i="6"/>
  <c r="K34" i="6"/>
  <c r="G5" i="6" s="1"/>
  <c r="C5" i="6" s="1"/>
  <c r="K35" i="6"/>
  <c r="H13" i="6" l="1"/>
  <c r="Q5" i="10"/>
  <c r="Q4" i="10"/>
  <c r="Q7" i="10"/>
  <c r="Q6" i="10"/>
  <c r="Q8" i="10"/>
  <c r="I5" i="15"/>
  <c r="I4" i="15"/>
  <c r="I7" i="15"/>
  <c r="I8" i="15"/>
  <c r="I6" i="15"/>
  <c r="K8" i="15"/>
  <c r="K6" i="15"/>
  <c r="K5" i="15"/>
  <c r="K4" i="15"/>
  <c r="K7" i="15"/>
  <c r="G7" i="15"/>
  <c r="G5" i="15"/>
  <c r="G4" i="15"/>
  <c r="G6" i="15"/>
  <c r="G8" i="15"/>
  <c r="F13" i="5"/>
  <c r="H13" i="5" s="1"/>
  <c r="O6" i="16" s="1"/>
  <c r="F12" i="6"/>
  <c r="H49" i="6"/>
  <c r="I49" i="6" s="1"/>
  <c r="K49" i="6" s="1"/>
  <c r="I53" i="6"/>
  <c r="K53" i="6"/>
  <c r="I51" i="6"/>
  <c r="K51" i="6" s="1"/>
  <c r="L44" i="12"/>
  <c r="K45" i="12"/>
  <c r="K46" i="12" s="1"/>
  <c r="J45" i="12"/>
  <c r="J46" i="12" s="1"/>
  <c r="H4" i="11"/>
  <c r="F9" i="11"/>
  <c r="G7" i="6"/>
  <c r="G6" i="6"/>
  <c r="G9" i="6"/>
  <c r="G8" i="6"/>
  <c r="K36" i="6"/>
  <c r="K37" i="6"/>
  <c r="D8" i="11"/>
  <c r="D5" i="11"/>
  <c r="B8" i="11"/>
  <c r="B6" i="11"/>
  <c r="B5" i="11"/>
  <c r="D8" i="15"/>
  <c r="D6" i="15"/>
  <c r="D5" i="15"/>
  <c r="B5" i="15"/>
  <c r="O8" i="16" l="1"/>
  <c r="O4" i="16"/>
  <c r="H12" i="6"/>
  <c r="O8" i="10"/>
  <c r="O5" i="10"/>
  <c r="O6" i="10"/>
  <c r="O4" i="10"/>
  <c r="O7" i="10"/>
  <c r="Q9" i="10"/>
  <c r="O5" i="16"/>
  <c r="O7" i="16"/>
  <c r="K54" i="6"/>
  <c r="F12" i="5"/>
  <c r="H12" i="5" s="1"/>
  <c r="M7" i="16" s="1"/>
  <c r="F11" i="6"/>
  <c r="L45" i="12"/>
  <c r="L46" i="12" s="1"/>
  <c r="M44" i="12"/>
  <c r="G9" i="11"/>
  <c r="H5" i="10"/>
  <c r="H8" i="10"/>
  <c r="H6" i="10"/>
  <c r="M8" i="16" l="1"/>
  <c r="M5" i="16"/>
  <c r="M4" i="16"/>
  <c r="M6" i="16"/>
  <c r="M9" i="16" s="1"/>
  <c r="O9" i="16"/>
  <c r="H11" i="6"/>
  <c r="M7" i="10"/>
  <c r="M8" i="10"/>
  <c r="M4" i="10"/>
  <c r="M5" i="10"/>
  <c r="M6" i="10"/>
  <c r="O9" i="10"/>
  <c r="N44" i="12"/>
  <c r="M45" i="12"/>
  <c r="M46" i="12" s="1"/>
  <c r="M9" i="10" l="1"/>
  <c r="O44" i="12"/>
  <c r="N45" i="12"/>
  <c r="N46" i="12" s="1"/>
  <c r="P44" i="12" l="1"/>
  <c r="O45" i="12"/>
  <c r="O46" i="12" s="1"/>
  <c r="Q44" i="12" l="1"/>
  <c r="P45" i="12"/>
  <c r="P46" i="12" s="1"/>
  <c r="R44" i="12" l="1"/>
  <c r="Q45" i="12"/>
  <c r="Q46" i="12" s="1"/>
  <c r="S44" i="12" l="1"/>
  <c r="S45" i="12" s="1"/>
  <c r="S46" i="12" s="1"/>
  <c r="R45" i="12"/>
  <c r="R46" i="12" s="1"/>
  <c r="B8" i="15" l="1"/>
  <c r="B6" i="15"/>
  <c r="D2" i="16" l="1"/>
  <c r="G11" i="3"/>
  <c r="G10" i="3"/>
  <c r="G11" i="5"/>
  <c r="C6" i="5" s="1"/>
  <c r="H18" i="5"/>
  <c r="H14" i="5" s="1"/>
  <c r="F2" i="16"/>
  <c r="J2" i="16"/>
  <c r="G9" i="3"/>
  <c r="G8" i="3"/>
  <c r="N8" i="15" l="1"/>
  <c r="N4" i="15"/>
  <c r="N7" i="15"/>
  <c r="N6" i="15"/>
  <c r="N5" i="15"/>
  <c r="L6" i="15"/>
  <c r="L8" i="15"/>
  <c r="L4" i="15"/>
  <c r="L7" i="15"/>
  <c r="L5" i="15"/>
  <c r="P6" i="15"/>
  <c r="P5" i="15"/>
  <c r="P8" i="15"/>
  <c r="R7" i="15"/>
  <c r="R8" i="15"/>
  <c r="R6" i="15"/>
  <c r="R5" i="15"/>
  <c r="G8" i="5"/>
  <c r="G7" i="5"/>
  <c r="H7" i="5" s="1"/>
  <c r="J7" i="16"/>
  <c r="J8" i="16"/>
  <c r="J6" i="16"/>
  <c r="J5" i="16"/>
  <c r="G6" i="5"/>
  <c r="F4" i="16"/>
  <c r="F5" i="16"/>
  <c r="J4" i="16"/>
  <c r="G10" i="5"/>
  <c r="G9" i="5"/>
  <c r="H9" i="5" s="1"/>
  <c r="H8" i="5"/>
  <c r="N9" i="15" l="1"/>
  <c r="L9" i="15"/>
  <c r="H7" i="16"/>
  <c r="G3" i="5"/>
  <c r="H8" i="16"/>
  <c r="H6" i="16"/>
  <c r="H5" i="16"/>
  <c r="H6" i="5"/>
  <c r="H4" i="16"/>
  <c r="H10" i="5"/>
  <c r="G5" i="5" l="1"/>
  <c r="D6" i="16"/>
  <c r="B6" i="16"/>
  <c r="B4" i="16"/>
  <c r="B8" i="16"/>
  <c r="D5" i="16"/>
  <c r="D8" i="16"/>
  <c r="B5" i="16"/>
  <c r="D4" i="16"/>
  <c r="D7" i="16"/>
  <c r="B7" i="16"/>
  <c r="I4" i="16"/>
  <c r="I8" i="16"/>
  <c r="I7" i="16"/>
  <c r="I6" i="16"/>
  <c r="I5" i="16"/>
  <c r="H9" i="3"/>
  <c r="H8" i="3"/>
  <c r="M8" i="15" l="1"/>
  <c r="M6" i="15"/>
  <c r="M5" i="15"/>
  <c r="M4" i="15"/>
  <c r="M7" i="15"/>
  <c r="B7" i="11"/>
  <c r="B4" i="11"/>
  <c r="R4" i="15"/>
  <c r="P4" i="15"/>
  <c r="D7" i="15"/>
  <c r="D4" i="15"/>
  <c r="B4" i="15"/>
  <c r="B9" i="11" l="1"/>
  <c r="D9" i="15"/>
  <c r="K38" i="6"/>
  <c r="H7" i="10"/>
  <c r="H4" i="10"/>
  <c r="G4" i="6" l="1"/>
  <c r="F6" i="10" l="1"/>
  <c r="F5" i="10"/>
  <c r="F8" i="10"/>
  <c r="F7" i="10"/>
  <c r="C6" i="6"/>
  <c r="F4" i="10"/>
  <c r="C4" i="6"/>
  <c r="D5" i="10"/>
  <c r="D8" i="10"/>
  <c r="D6" i="10"/>
  <c r="D7" i="10"/>
  <c r="D4" i="10"/>
  <c r="B9" i="16" l="1"/>
  <c r="B2" i="16" l="1"/>
  <c r="P2" i="15"/>
  <c r="H11" i="3" l="1"/>
  <c r="S4" i="15" l="1"/>
  <c r="G12" i="3"/>
  <c r="H5" i="5"/>
  <c r="T7" i="15" l="1"/>
  <c r="T5" i="15"/>
  <c r="T8" i="15"/>
  <c r="T6" i="15"/>
  <c r="E6" i="16"/>
  <c r="E7" i="16"/>
  <c r="E4" i="16"/>
  <c r="E8" i="16"/>
  <c r="E5" i="16"/>
  <c r="T4" i="15"/>
  <c r="H3" i="5"/>
  <c r="H30" i="5" s="1"/>
  <c r="I30" i="5" s="1"/>
  <c r="B6" i="5"/>
  <c r="B3" i="5"/>
  <c r="B5" i="6"/>
  <c r="B4" i="6"/>
  <c r="B8" i="4"/>
  <c r="B2" i="4"/>
  <c r="H13" i="3"/>
  <c r="B10" i="3"/>
  <c r="B8" i="10" l="1"/>
  <c r="G10" i="6"/>
  <c r="B4" i="10"/>
  <c r="B7" i="10"/>
  <c r="B6" i="10"/>
  <c r="B5" i="10"/>
  <c r="C6" i="16"/>
  <c r="C7" i="16"/>
  <c r="C8" i="16"/>
  <c r="C5" i="16"/>
  <c r="C4" i="16"/>
  <c r="B2" i="5"/>
  <c r="C9" i="16" l="1"/>
  <c r="B9" i="10"/>
  <c r="J4" i="10"/>
  <c r="J7" i="10"/>
  <c r="J8" i="10"/>
  <c r="K8" i="10" s="1"/>
  <c r="J5" i="10"/>
  <c r="J6" i="10"/>
  <c r="F8" i="16"/>
  <c r="F7" i="16"/>
  <c r="F6" i="16"/>
  <c r="R5" i="16"/>
  <c r="R6" i="16" s="1"/>
  <c r="I13" i="16" l="1"/>
  <c r="O13" i="16"/>
  <c r="N13" i="16" s="1"/>
  <c r="M13" i="16"/>
  <c r="L13" i="16" s="1"/>
  <c r="F9" i="16"/>
  <c r="D9" i="16"/>
  <c r="J9" i="16"/>
  <c r="C13" i="16"/>
  <c r="B13" i="16" s="1"/>
  <c r="E13" i="16"/>
  <c r="R7" i="16"/>
  <c r="T6" i="16"/>
  <c r="T5" i="16"/>
  <c r="O14" i="16" l="1"/>
  <c r="N14" i="16" s="1"/>
  <c r="M14" i="16"/>
  <c r="L14" i="16" s="1"/>
  <c r="C14" i="16"/>
  <c r="B14" i="16" s="1"/>
  <c r="I14" i="16"/>
  <c r="D13" i="16"/>
  <c r="E9" i="16"/>
  <c r="E14" i="16"/>
  <c r="T7" i="16"/>
  <c r="R8" i="16"/>
  <c r="I15" i="16" l="1"/>
  <c r="H15" i="16" s="1"/>
  <c r="O15" i="16"/>
  <c r="N15" i="16" s="1"/>
  <c r="M15" i="16"/>
  <c r="L15" i="16" s="1"/>
  <c r="H9" i="16"/>
  <c r="H14" i="16"/>
  <c r="C15" i="16"/>
  <c r="B15" i="16" s="1"/>
  <c r="E15" i="16"/>
  <c r="D15" i="16" s="1"/>
  <c r="R9" i="16"/>
  <c r="T8" i="16"/>
  <c r="I16" i="16" l="1"/>
  <c r="O16" i="16"/>
  <c r="N16" i="16" s="1"/>
  <c r="M16" i="16"/>
  <c r="L16" i="16" s="1"/>
  <c r="I9" i="16"/>
  <c r="C16" i="16"/>
  <c r="B16" i="16" s="1"/>
  <c r="E16" i="16"/>
  <c r="D16" i="16" s="1"/>
  <c r="H16" i="16"/>
  <c r="T9" i="16"/>
  <c r="R10" i="16"/>
  <c r="I17" i="16" l="1"/>
  <c r="O17" i="16"/>
  <c r="N17" i="16" s="1"/>
  <c r="N18" i="16" s="1"/>
  <c r="M17" i="16"/>
  <c r="L17" i="16" s="1"/>
  <c r="L21" i="16" s="1"/>
  <c r="C17" i="16"/>
  <c r="B17" i="16" s="1"/>
  <c r="B21" i="16" s="1"/>
  <c r="E17" i="16"/>
  <c r="D17" i="16" s="1"/>
  <c r="H17" i="16"/>
  <c r="R11" i="16"/>
  <c r="T10" i="16"/>
  <c r="L18" i="16" l="1"/>
  <c r="N21" i="16"/>
  <c r="T11" i="16"/>
  <c r="R12" i="16"/>
  <c r="T12" i="16" l="1"/>
  <c r="B18" i="16"/>
  <c r="U6" i="15"/>
  <c r="P7" i="15"/>
  <c r="P9" i="15" s="1"/>
  <c r="B7" i="15"/>
  <c r="B9" i="15" s="1"/>
  <c r="X5" i="15"/>
  <c r="C10" i="3"/>
  <c r="G13" i="15" l="1"/>
  <c r="K13" i="15"/>
  <c r="I13" i="15"/>
  <c r="O13" i="15"/>
  <c r="M13" i="15"/>
  <c r="X6" i="15"/>
  <c r="S13" i="15"/>
  <c r="R13" i="15" s="1"/>
  <c r="Z6" i="15"/>
  <c r="Z5" i="15"/>
  <c r="R9" i="15"/>
  <c r="U8" i="15"/>
  <c r="I14" i="15" l="1"/>
  <c r="K14" i="15"/>
  <c r="G14" i="15"/>
  <c r="M14" i="15"/>
  <c r="O14" i="15"/>
  <c r="X7" i="15"/>
  <c r="U7" i="15"/>
  <c r="T9" i="15"/>
  <c r="Z7" i="15"/>
  <c r="X8" i="15" l="1"/>
  <c r="G15" i="15"/>
  <c r="I15" i="15"/>
  <c r="K15" i="15"/>
  <c r="O15" i="15"/>
  <c r="M15" i="15"/>
  <c r="K16" i="15" l="1"/>
  <c r="I16" i="15"/>
  <c r="G16" i="15"/>
  <c r="M16" i="15"/>
  <c r="O16" i="15"/>
  <c r="X9" i="15"/>
  <c r="Z8" i="15"/>
  <c r="I17" i="15" l="1"/>
  <c r="K17" i="15"/>
  <c r="G17" i="15"/>
  <c r="O17" i="15"/>
  <c r="M17" i="15"/>
  <c r="Z9" i="15"/>
  <c r="X10" i="15"/>
  <c r="X11" i="15" l="1"/>
  <c r="Z10" i="15"/>
  <c r="H18" i="3"/>
  <c r="H4" i="3"/>
  <c r="H3" i="3"/>
  <c r="H10" i="3"/>
  <c r="Z11" i="15" l="1"/>
  <c r="X12" i="15"/>
  <c r="Z12" i="15" s="1"/>
  <c r="F15" i="15"/>
  <c r="F14" i="15"/>
  <c r="F17" i="15"/>
  <c r="H16" i="15"/>
  <c r="O5" i="15"/>
  <c r="N14" i="15" s="1"/>
  <c r="H15" i="15"/>
  <c r="J17" i="15"/>
  <c r="H14" i="15"/>
  <c r="O6" i="15"/>
  <c r="N15" i="15" s="1"/>
  <c r="L16" i="15"/>
  <c r="O8" i="15"/>
  <c r="N17" i="15" s="1"/>
  <c r="J14" i="15"/>
  <c r="O7" i="15"/>
  <c r="N16" i="15" s="1"/>
  <c r="O4" i="15"/>
  <c r="J16" i="15"/>
  <c r="J15" i="15"/>
  <c r="E4" i="15"/>
  <c r="E13" i="15"/>
  <c r="C4" i="15"/>
  <c r="C13" i="15"/>
  <c r="Q4" i="15"/>
  <c r="Q13" i="15"/>
  <c r="P13" i="15" s="1"/>
  <c r="Q15" i="15"/>
  <c r="Q16" i="15"/>
  <c r="Q17" i="15"/>
  <c r="Q14" i="15"/>
  <c r="C15" i="15"/>
  <c r="C17" i="15"/>
  <c r="C14" i="15"/>
  <c r="C16" i="15"/>
  <c r="E15" i="15"/>
  <c r="E16" i="15"/>
  <c r="E17" i="15"/>
  <c r="E14" i="15"/>
  <c r="S14" i="15"/>
  <c r="S17" i="15"/>
  <c r="S15" i="15"/>
  <c r="S16" i="15"/>
  <c r="S8" i="15"/>
  <c r="S6" i="15"/>
  <c r="S7" i="15"/>
  <c r="S5" i="15"/>
  <c r="Q5" i="15"/>
  <c r="Q8" i="15"/>
  <c r="Q7" i="15"/>
  <c r="Q6" i="15"/>
  <c r="E8" i="15"/>
  <c r="E5" i="15"/>
  <c r="E6" i="15"/>
  <c r="E7" i="15"/>
  <c r="C8" i="15"/>
  <c r="C6" i="15"/>
  <c r="C5" i="15"/>
  <c r="C7" i="15"/>
  <c r="H12" i="3"/>
  <c r="H20" i="5"/>
  <c r="D13" i="15" l="1"/>
  <c r="B13" i="15"/>
  <c r="F16" i="15"/>
  <c r="M9" i="15"/>
  <c r="L13" i="15"/>
  <c r="K9" i="15"/>
  <c r="J13" i="15"/>
  <c r="O9" i="15"/>
  <c r="N13" i="15"/>
  <c r="L17" i="15"/>
  <c r="G9" i="15"/>
  <c r="F13" i="15"/>
  <c r="I9" i="15"/>
  <c r="H13" i="15"/>
  <c r="H17" i="15"/>
  <c r="L15" i="15"/>
  <c r="L14" i="15"/>
  <c r="S9" i="15"/>
  <c r="U4" i="15"/>
  <c r="U13" i="15"/>
  <c r="E9" i="15"/>
  <c r="C9" i="15"/>
  <c r="Q9" i="15"/>
  <c r="R14" i="15"/>
  <c r="R16" i="15"/>
  <c r="R15" i="15"/>
  <c r="H2" i="3"/>
  <c r="H20" i="3" s="1"/>
  <c r="U14" i="15"/>
  <c r="U17" i="15"/>
  <c r="T17" i="15" s="1"/>
  <c r="U15" i="15"/>
  <c r="T15" i="15" s="1"/>
  <c r="U16" i="15"/>
  <c r="T16" i="15" s="1"/>
  <c r="U5" i="15"/>
  <c r="R17" i="15"/>
  <c r="H23" i="3"/>
  <c r="F18" i="15" l="1"/>
  <c r="F21" i="15"/>
  <c r="N21" i="15"/>
  <c r="N18" i="15"/>
  <c r="L18" i="15"/>
  <c r="L21" i="15"/>
  <c r="H21" i="15"/>
  <c r="H18" i="15"/>
  <c r="J21" i="15"/>
  <c r="J18" i="15"/>
  <c r="U9" i="15"/>
  <c r="R21" i="15"/>
  <c r="T13" i="15"/>
  <c r="R18" i="15"/>
  <c r="T14" i="15"/>
  <c r="F31" i="3"/>
  <c r="F29" i="3"/>
  <c r="T21" i="15" l="1"/>
  <c r="T18" i="15"/>
  <c r="H31" i="3"/>
  <c r="H32" i="3" s="1"/>
  <c r="G31" i="3"/>
  <c r="G32" i="3" s="1"/>
  <c r="H29" i="3"/>
  <c r="H30" i="3" s="1"/>
  <c r="G29" i="3"/>
  <c r="G30" i="3" s="1"/>
  <c r="H26" i="3" l="1"/>
  <c r="G26" i="3"/>
  <c r="H11" i="5" l="1"/>
  <c r="K4" i="16" l="1"/>
  <c r="K13" i="16"/>
  <c r="K14" i="16"/>
  <c r="K5" i="16"/>
  <c r="K15" i="16"/>
  <c r="K6" i="16"/>
  <c r="K16" i="16"/>
  <c r="K7" i="16"/>
  <c r="K17" i="16"/>
  <c r="K8" i="16"/>
  <c r="H21" i="3"/>
  <c r="J13" i="16" l="1"/>
  <c r="K9" i="16"/>
  <c r="J16" i="16"/>
  <c r="J15" i="16"/>
  <c r="J17" i="16"/>
  <c r="J14" i="16"/>
  <c r="B1" i="12"/>
  <c r="J21" i="16" l="1"/>
  <c r="J18" i="16"/>
  <c r="M6" i="11"/>
  <c r="O6" i="11" s="1"/>
  <c r="M7" i="11" l="1"/>
  <c r="F9" i="10" l="1"/>
  <c r="H9" i="10"/>
  <c r="O7" i="11"/>
  <c r="M8" i="11"/>
  <c r="G13" i="11" s="1"/>
  <c r="F13" i="11" s="1"/>
  <c r="M9" i="11" l="1"/>
  <c r="G14" i="11" s="1"/>
  <c r="F14" i="11" s="1"/>
  <c r="O8" i="11"/>
  <c r="T5" i="10"/>
  <c r="V5" i="10" s="1"/>
  <c r="T6" i="10" l="1"/>
  <c r="T7" i="10" s="1"/>
  <c r="O9" i="11"/>
  <c r="M10" i="11"/>
  <c r="G15" i="11" s="1"/>
  <c r="F15" i="11" s="1"/>
  <c r="V7" i="10" l="1"/>
  <c r="Q13" i="10"/>
  <c r="P13" i="10" s="1"/>
  <c r="O13" i="10"/>
  <c r="N13" i="10" s="1"/>
  <c r="M13" i="10"/>
  <c r="L13" i="10" s="1"/>
  <c r="V6" i="10"/>
  <c r="M11" i="11"/>
  <c r="G16" i="11" s="1"/>
  <c r="F16" i="11" s="1"/>
  <c r="O10" i="11"/>
  <c r="T8" i="10"/>
  <c r="V8" i="10" l="1"/>
  <c r="Q14" i="10"/>
  <c r="P14" i="10" s="1"/>
  <c r="O14" i="10"/>
  <c r="N14" i="10" s="1"/>
  <c r="M14" i="10"/>
  <c r="L14" i="10" s="1"/>
  <c r="O11" i="11"/>
  <c r="M12" i="11"/>
  <c r="G17" i="11" s="1"/>
  <c r="F17" i="11" s="1"/>
  <c r="F21" i="11" s="1"/>
  <c r="T9" i="10"/>
  <c r="V9" i="10" l="1"/>
  <c r="Q15" i="10"/>
  <c r="P15" i="10" s="1"/>
  <c r="O15" i="10"/>
  <c r="N15" i="10" s="1"/>
  <c r="M15" i="10"/>
  <c r="L15" i="10" s="1"/>
  <c r="F18" i="11"/>
  <c r="M13" i="11"/>
  <c r="O12" i="11"/>
  <c r="T10" i="10"/>
  <c r="V10" i="10" l="1"/>
  <c r="Q16" i="10"/>
  <c r="P16" i="10" s="1"/>
  <c r="O16" i="10"/>
  <c r="N16" i="10" s="1"/>
  <c r="M16" i="10"/>
  <c r="L16" i="10" s="1"/>
  <c r="O13" i="11"/>
  <c r="T11" i="10"/>
  <c r="Q17" i="10" l="1"/>
  <c r="P17" i="10" s="1"/>
  <c r="P18" i="10" s="1"/>
  <c r="O17" i="10"/>
  <c r="N17" i="10" s="1"/>
  <c r="N18" i="10" s="1"/>
  <c r="F48" i="3" s="1"/>
  <c r="M17" i="10"/>
  <c r="L17" i="10" s="1"/>
  <c r="L18" i="10" s="1"/>
  <c r="T12" i="10"/>
  <c r="V11" i="10"/>
  <c r="H21" i="6"/>
  <c r="D11" i="6" l="1"/>
  <c r="F47" i="3"/>
  <c r="F49" i="3"/>
  <c r="F50" i="3"/>
  <c r="L21" i="10"/>
  <c r="P21" i="10"/>
  <c r="N21" i="10"/>
  <c r="V12" i="10"/>
  <c r="H45" i="6"/>
  <c r="D9" i="10" l="1"/>
  <c r="H6" i="6"/>
  <c r="H7" i="6"/>
  <c r="H8" i="6"/>
  <c r="H9" i="6"/>
  <c r="G8" i="10" l="1"/>
  <c r="G4" i="10"/>
  <c r="G17" i="10"/>
  <c r="I17" i="10"/>
  <c r="I8" i="10"/>
  <c r="I15" i="10"/>
  <c r="I16" i="10"/>
  <c r="I13" i="10"/>
  <c r="I14" i="10"/>
  <c r="I7" i="10"/>
  <c r="I5" i="10"/>
  <c r="I6" i="10"/>
  <c r="I4" i="10"/>
  <c r="G13" i="10"/>
  <c r="G14" i="10"/>
  <c r="G15" i="10"/>
  <c r="G16" i="10"/>
  <c r="G6" i="10"/>
  <c r="G7" i="10"/>
  <c r="G5" i="10"/>
  <c r="I37" i="6"/>
  <c r="I32" i="6"/>
  <c r="I33" i="6"/>
  <c r="I43" i="6"/>
  <c r="I40" i="6"/>
  <c r="I36" i="6"/>
  <c r="I39" i="6"/>
  <c r="I35" i="6"/>
  <c r="I42" i="6"/>
  <c r="I38" i="6"/>
  <c r="I34" i="6"/>
  <c r="I44" i="6"/>
  <c r="I41" i="6"/>
  <c r="H4" i="6"/>
  <c r="H29" i="6" s="1"/>
  <c r="I29" i="6" s="1"/>
  <c r="F17" i="10" l="1"/>
  <c r="H17" i="10"/>
  <c r="E8" i="10"/>
  <c r="E17" i="10"/>
  <c r="I9" i="10"/>
  <c r="G9" i="10"/>
  <c r="E13" i="10"/>
  <c r="E14" i="10"/>
  <c r="E15" i="10"/>
  <c r="E16" i="10"/>
  <c r="E6" i="10"/>
  <c r="E5" i="10"/>
  <c r="E7" i="10"/>
  <c r="E4" i="10"/>
  <c r="H15" i="10"/>
  <c r="F14" i="10"/>
  <c r="F16" i="10"/>
  <c r="H13" i="10"/>
  <c r="H14" i="10"/>
  <c r="F15" i="10"/>
  <c r="H16" i="10"/>
  <c r="I45" i="6"/>
  <c r="D17" i="10" l="1"/>
  <c r="H21" i="10"/>
  <c r="H18" i="10"/>
  <c r="H19" i="10" s="1"/>
  <c r="E9" i="10"/>
  <c r="H22" i="3" l="1"/>
  <c r="H35" i="3" s="1"/>
  <c r="H24" i="3" l="1"/>
  <c r="F13" i="10" l="1"/>
  <c r="F21" i="10" s="1"/>
  <c r="F18" i="10" l="1"/>
  <c r="F19" i="10" s="1"/>
  <c r="D6" i="6" l="1"/>
  <c r="E13" i="12" s="1"/>
  <c r="H4" i="5"/>
  <c r="H2" i="5" s="1"/>
  <c r="G4" i="16" l="1"/>
  <c r="G13" i="16"/>
  <c r="G17" i="16"/>
  <c r="G5" i="16"/>
  <c r="G14" i="16"/>
  <c r="G6" i="16"/>
  <c r="G15" i="16"/>
  <c r="G7" i="16"/>
  <c r="G16" i="16"/>
  <c r="G8" i="16"/>
  <c r="F13" i="16" l="1"/>
  <c r="G9" i="16"/>
  <c r="F17" i="16"/>
  <c r="F15" i="16"/>
  <c r="F16" i="16"/>
  <c r="F14" i="16"/>
  <c r="H22" i="5"/>
  <c r="F21" i="16" l="1"/>
  <c r="F18" i="16"/>
  <c r="D3" i="5" s="1"/>
  <c r="H23" i="5"/>
  <c r="H24" i="5" s="1"/>
  <c r="H26" i="5" s="1"/>
  <c r="D14" i="16" l="1"/>
  <c r="D21" i="16" s="1"/>
  <c r="D18" i="16" l="1"/>
  <c r="H8" i="4"/>
  <c r="E8" i="11" l="1"/>
  <c r="E17" i="11"/>
  <c r="E8" i="12"/>
  <c r="E13" i="11"/>
  <c r="D14" i="15"/>
  <c r="E15" i="11"/>
  <c r="E14" i="11"/>
  <c r="E16" i="11"/>
  <c r="D17" i="15"/>
  <c r="D15" i="15"/>
  <c r="D16" i="15"/>
  <c r="E5" i="11"/>
  <c r="E7" i="11"/>
  <c r="E4" i="11"/>
  <c r="D17" i="11" l="1"/>
  <c r="E6" i="11"/>
  <c r="E9" i="11" s="1"/>
  <c r="D9" i="11"/>
  <c r="D21" i="15"/>
  <c r="D18" i="15"/>
  <c r="F46" i="3" s="1"/>
  <c r="D16" i="11"/>
  <c r="D14" i="11"/>
  <c r="P15" i="15"/>
  <c r="P14" i="15"/>
  <c r="P17" i="15"/>
  <c r="P16" i="15"/>
  <c r="D13" i="11"/>
  <c r="D15" i="11" l="1"/>
  <c r="D21" i="11" s="1"/>
  <c r="P21" i="15"/>
  <c r="P18" i="15"/>
  <c r="D10" i="3" s="1"/>
  <c r="E4" i="12" s="1"/>
  <c r="D18" i="11" l="1"/>
  <c r="D8" i="4" s="1"/>
  <c r="F27" i="3"/>
  <c r="H8" i="11" l="1"/>
  <c r="I8" i="11" s="1"/>
  <c r="I7" i="11"/>
  <c r="H6" i="11"/>
  <c r="I6" i="11" s="1"/>
  <c r="H5" i="11"/>
  <c r="I5" i="11" s="1"/>
  <c r="E6" i="12"/>
  <c r="H10" i="4"/>
  <c r="I4" i="11"/>
  <c r="G27" i="3"/>
  <c r="G28" i="3" s="1"/>
  <c r="H27" i="3"/>
  <c r="H28" i="3" s="1"/>
  <c r="I13" i="11" l="1"/>
  <c r="H13" i="11" s="1"/>
  <c r="I9" i="11"/>
  <c r="H9" i="11"/>
  <c r="H4" i="4"/>
  <c r="H5" i="4"/>
  <c r="H2" i="4" s="1"/>
  <c r="H6" i="4"/>
  <c r="H3" i="4"/>
  <c r="H7" i="4"/>
  <c r="B17" i="15" s="1"/>
  <c r="B14" i="15"/>
  <c r="C2" i="4"/>
  <c r="H24" i="4" l="1"/>
  <c r="C8" i="11"/>
  <c r="C17" i="11"/>
  <c r="B17" i="11" s="1"/>
  <c r="C13" i="11"/>
  <c r="B15" i="15"/>
  <c r="C7" i="11"/>
  <c r="C4" i="4"/>
  <c r="C14" i="11"/>
  <c r="C4" i="11"/>
  <c r="C5" i="11"/>
  <c r="C15" i="11"/>
  <c r="C6" i="11"/>
  <c r="B16" i="15"/>
  <c r="C16" i="11"/>
  <c r="B21" i="15" l="1"/>
  <c r="B18" i="15"/>
  <c r="C9" i="11"/>
  <c r="B16" i="11"/>
  <c r="B14" i="11"/>
  <c r="B15" i="11"/>
  <c r="B13" i="11"/>
  <c r="B21" i="11" l="1"/>
  <c r="B18" i="11"/>
  <c r="H5" i="6"/>
  <c r="H10" i="6"/>
  <c r="H2" i="6" l="1"/>
  <c r="I17" i="11"/>
  <c r="H17" i="11" s="1"/>
  <c r="C8" i="10"/>
  <c r="C17" i="10"/>
  <c r="D2" i="4"/>
  <c r="E5" i="12" s="1"/>
  <c r="K17" i="10"/>
  <c r="J17" i="10" s="1"/>
  <c r="C14" i="10"/>
  <c r="C13" i="10"/>
  <c r="K7" i="10"/>
  <c r="C4" i="10"/>
  <c r="D14" i="10"/>
  <c r="D16" i="10"/>
  <c r="C7" i="10"/>
  <c r="D15" i="10"/>
  <c r="K15" i="10"/>
  <c r="I15" i="11"/>
  <c r="H15" i="11" s="1"/>
  <c r="K16" i="10"/>
  <c r="I14" i="11"/>
  <c r="H14" i="11" s="1"/>
  <c r="K14" i="10"/>
  <c r="I16" i="11"/>
  <c r="H16" i="11" s="1"/>
  <c r="K13" i="10"/>
  <c r="C16" i="10"/>
  <c r="K5" i="10"/>
  <c r="J9" i="10"/>
  <c r="C15" i="10"/>
  <c r="K6" i="10"/>
  <c r="D13" i="10"/>
  <c r="C6" i="10"/>
  <c r="C5" i="10"/>
  <c r="G5" i="12" l="1"/>
  <c r="J16" i="10"/>
  <c r="B17" i="10"/>
  <c r="D21" i="10"/>
  <c r="B14" i="10"/>
  <c r="H21" i="11"/>
  <c r="H18" i="11"/>
  <c r="C9" i="10"/>
  <c r="B13" i="10"/>
  <c r="D18" i="10"/>
  <c r="B16" i="10"/>
  <c r="B15" i="10"/>
  <c r="K4" i="10"/>
  <c r="K9" i="10" s="1"/>
  <c r="J15" i="10"/>
  <c r="J14" i="10"/>
  <c r="H7" i="14" l="1"/>
  <c r="H8" i="14"/>
  <c r="B21" i="10"/>
  <c r="B18" i="10"/>
  <c r="D5" i="6" s="1"/>
  <c r="H23" i="6"/>
  <c r="J13" i="10"/>
  <c r="J21" i="10" s="1"/>
  <c r="H24" i="6" l="1"/>
  <c r="H25" i="6" s="1"/>
  <c r="H27" i="6" s="1"/>
  <c r="J18" i="10"/>
  <c r="E12" i="12"/>
  <c r="G12" i="12" s="1"/>
  <c r="D4" i="6" l="1"/>
  <c r="E11" i="12" s="1"/>
  <c r="G11" i="12" s="1"/>
  <c r="H5" i="14" l="1"/>
  <c r="H6" i="14"/>
  <c r="M11" i="12"/>
  <c r="I3" i="14"/>
  <c r="I5" i="14"/>
  <c r="E19" i="12"/>
  <c r="O19" i="12" l="1"/>
  <c r="J18" i="14"/>
  <c r="J24" i="14"/>
  <c r="M20" i="12"/>
  <c r="E20" i="12"/>
  <c r="G20" i="12" s="1"/>
  <c r="O20" i="12" s="1"/>
  <c r="M19" i="12"/>
  <c r="J25" i="14"/>
  <c r="M22" i="12"/>
  <c r="H13" i="16"/>
  <c r="H4" i="14" l="1"/>
  <c r="H3" i="14"/>
  <c r="H18" i="16"/>
  <c r="D6" i="5" s="1"/>
  <c r="E9" i="12" s="1"/>
  <c r="H21" i="16"/>
  <c r="E21" i="12" l="1"/>
  <c r="I8" i="14"/>
  <c r="J23" i="14" s="1"/>
  <c r="I7" i="14"/>
  <c r="J22" i="14" s="1"/>
  <c r="M5" i="12"/>
  <c r="M21" i="12" l="1"/>
  <c r="O21" i="12"/>
  <c r="H11" i="4"/>
  <c r="H18" i="4" s="1"/>
  <c r="H19" i="4" l="1"/>
  <c r="H20" i="4" s="1"/>
  <c r="H22" i="4" l="1"/>
</calcChain>
</file>

<file path=xl/sharedStrings.xml><?xml version="1.0" encoding="utf-8"?>
<sst xmlns="http://schemas.openxmlformats.org/spreadsheetml/2006/main" count="822" uniqueCount="375">
  <si>
    <t>Група дейности</t>
  </si>
  <si>
    <t>Наименование на индикатори за продукт</t>
  </si>
  <si>
    <t>Целева стойност на индиктора 2029 г.</t>
  </si>
  <si>
    <t>Наименование на разход</t>
  </si>
  <si>
    <t>Единична стойност на разхода</t>
  </si>
  <si>
    <t xml:space="preserve">Количество </t>
  </si>
  <si>
    <t>Обща стойност на разхода</t>
  </si>
  <si>
    <t>Тип разход</t>
  </si>
  <si>
    <t>Описание</t>
  </si>
  <si>
    <t>разход за единица продукт</t>
  </si>
  <si>
    <t>действително извършени разходи</t>
  </si>
  <si>
    <t>Общо преки разходи</t>
  </si>
  <si>
    <t>единна ставка</t>
  </si>
  <si>
    <t>Непреки разходи</t>
  </si>
  <si>
    <t>Единна ставка</t>
  </si>
  <si>
    <t>Стандартна таблица на разходите за единица продукт</t>
  </si>
  <si>
    <t>Разходи за услуги</t>
  </si>
  <si>
    <t>Преки разходи за персонал</t>
  </si>
  <si>
    <t>Общ бюджет</t>
  </si>
  <si>
    <t>от 2.012</t>
  </si>
  <si>
    <t>Разходи за ДНА</t>
  </si>
  <si>
    <t xml:space="preserve">Разходи за информационни кампании </t>
  </si>
  <si>
    <t>Разходи за предоставяне на подкрепа на ученици от първи гимназиален етап в дуална система на обучение посредством участия в „пробно стажуване“ в партниращо предприятие</t>
  </si>
  <si>
    <t>Развитие на дуалната система на обучение</t>
  </si>
  <si>
    <t>П3.iv.5 Брой професионални училища въвели дуална система на обучение</t>
  </si>
  <si>
    <t>CO07 участници с прогимназиален етап на основното образование или по-ниско (ISCED 0-2)</t>
  </si>
  <si>
    <t>1.     Адаптиране на ПОО спрямо динамиката на пазара на труда</t>
  </si>
  <si>
    <t>CR01 Участници, които при напускане на операцията са започнали да търсят работа</t>
  </si>
  <si>
    <t xml:space="preserve">П3.iv.1 Брой професионални училища въвели модернизирани учебни програми по професионална подготовка </t>
  </si>
  <si>
    <t>Разходи за провеждане на допълнителни занимания по чужд език и/или професионална подготовка за ученици, които се обучават в X-ти клас на първи гимназиален етап.</t>
  </si>
  <si>
    <t>Разходи за провеждане на обучения за повишаване на квалификацията и компетентностите на учителите и преподавателите по професионална подготовка/учителите-методици, включително теоретично и практическо обучение.</t>
  </si>
  <si>
    <t>Разходи за провеждане на обучения на наставници в педагогически и методически умения.</t>
  </si>
  <si>
    <t>Разходи за възнаграждения на лица, наети във връзка с разработване и актуализиране на учебни планове, учебни програми, национални изпитни програми за дуална система на обучение, инструменти за оценка и помощни и методически материали на национално ниво, вкл. осигурителни вноски за сметка на работодателя</t>
  </si>
  <si>
    <t>Разходи за разработване и закупуване на учебни помагала и материали за специфична професионална подготовка и ключови компетентности на ниво училище.</t>
  </si>
  <si>
    <t xml:space="preserve"> Разходи за застраховка на учениците за провеждане на пробни стажувания.</t>
  </si>
  <si>
    <t>Разходи за закупуване на работни и предпазни облекла и лични предпазни средства за целите на дуалното обучение.</t>
  </si>
  <si>
    <t xml:space="preserve">Раходи </t>
  </si>
  <si>
    <t>Бюджет на проект "Подкрепа за дуалната система за обучение"</t>
  </si>
  <si>
    <t>Разходи за работа със заинтересованите страни за подобряване на връзката ученик – училище – работодател и популяризиране на дуалната система на обучение.</t>
  </si>
  <si>
    <t>Разходи за провеждане на информационни кампании за информиране относно нормативните изисквания за предприятията при участие в дуалната система на обучение сред представители на предприятия.</t>
  </si>
  <si>
    <t>разходи за информационни кампании</t>
  </si>
  <si>
    <t>Разходи за разработване и отпечатване на информационни материали и др., свързани с изпълнението на дейност 5.</t>
  </si>
  <si>
    <t>Разходи за закупуване на оборудване и материали за целите на дуалното обучение за целите на дуалното обучение.</t>
  </si>
  <si>
    <t>Разходи за застраховка на учениците за провеждане на пробни стажувания.</t>
  </si>
  <si>
    <t xml:space="preserve"> Разходи за възнаграждения на наставници за провеждане на дуалната система на обучение в предприятията в XI-ти и XII-ти клас, вкл. осигурителни вноски за сметка на работодателя.</t>
  </si>
  <si>
    <t xml:space="preserve">Ограмотяване на възрастни-2
</t>
  </si>
  <si>
    <t>1.1</t>
  </si>
  <si>
    <t>1.3</t>
  </si>
  <si>
    <t>2.1</t>
  </si>
  <si>
    <t>3.1</t>
  </si>
  <si>
    <t>4.1</t>
  </si>
  <si>
    <t>4.2</t>
  </si>
  <si>
    <t>5.1</t>
  </si>
  <si>
    <t>5.2</t>
  </si>
  <si>
    <t>7.1</t>
  </si>
  <si>
    <t>8.1</t>
  </si>
  <si>
    <t>9.1</t>
  </si>
  <si>
    <t>10.1</t>
  </si>
  <si>
    <t>10.2</t>
  </si>
  <si>
    <t xml:space="preserve">1. пробно стажуване - (X клас 750 ученика * 1 година * 10,00 лв.) + (IX клас 2 030 ученика * 2 години * 10,00 лв.) + (VIII клас 3 000 ученика * 3 години * 10,00 лв.) + (нов прием VIII клас 4 020 ученика * 2 година * 10,00 лв.) + (нов прием VIII клас 4 200 ученика * 1 години * 10,00 лв.) = 260 500,00 лв.
</t>
  </si>
  <si>
    <t>2. застраховки - (X клас 750 ученика * 1 година * 2,60 лв.) + (IX клас 2 030 ученика * 2 години * 2,60 лв.) + (VIII клас 3 000 ученика * 3 години * 2,60 лв.) + (нов прием VIII клас 4 020 ученика * 2 година * 2,60 лв.) + (нов прием VIII клас 4 200 ученика * 1 години * 2,60 лв.) = 67 690,00 лв.</t>
  </si>
  <si>
    <t xml:space="preserve">1. Разработени или актуализирани учебни планове – 80 бр.;
2. Разработени или актуализирани учебни програми – 1 200 бр.;
3. Разработени национални изпитни програми – 100 бр.;
4. Разработен Инструментариум за оценка на качеството на преподаване и оценяване на работното място – 1 бр.
</t>
  </si>
  <si>
    <t>Ученици преминали допълнителни занимания по чужд език и/или професионална подготовка – 5 780 бр.;
допълнителни занимания - (X клас 750 ученика * 2 обучения * 70,00 лв.) + (IX клас 2 030 ученика * 2 обучения * 70,00 лв.) + (VIII клас 3 000 ученика * 2 обучения * 70,00 лв.).</t>
  </si>
  <si>
    <t xml:space="preserve">1. Проведени обучения на наставници – 2 118 бр.; 2. Наставници преминали обучение - 706 бр.;
1. 630 обучения (210 наставника * 3 обучения) с нощувка * 360,00 лв. = 226 800,00 лв.
2. 1 488 обучения (496 наставника * 3 обучения) без нощувка * 154,00 лв. = 229 152,00 лв.
</t>
  </si>
  <si>
    <t xml:space="preserve">1. Проведени информационни кампании за подобряване на връзката "ученик – училище – родител - работодател" и популяризиране на дуалната система - 18 бр.
2. Училища, отпечатали информационни материали и др., насочени към родители на ученици, които предстои да преминат в първи гимназиален етап-147 бр.
</t>
  </si>
  <si>
    <t>Необходимият р-р на средствата за закупуване на оборудване и м-ли, вкл. работни и предпазни облекла и лични предпазни средства по поддейност 1.2. е на ст-ст 6 371 900,50 лв., разпределени както следва: 1. За 9 800 ученика средства за работно облекло и лични предпазни средства в размер на 2 481 924,13 лв. - (оферти) 2. За 147 ПГ/УППП средства за оборудване в размер на 3 889 976,37 лв. - (оферти).</t>
  </si>
  <si>
    <t>Квалификация на педагогическите специалисти, включително учител-методик и преподавател-методик и учители по професионална подготовка за използване на съвременни цифрови технологии, умения за интерактивни техники за преподаване, новостите в професиите, които преподават</t>
  </si>
  <si>
    <r>
      <rPr>
        <i/>
        <sz val="12"/>
        <rFont val="Times New Roman"/>
        <family val="1"/>
        <charset val="204"/>
      </rPr>
      <t xml:space="preserve">еднодневно обучение за придобиване на квалификационни кредити </t>
    </r>
    <r>
      <rPr>
        <sz val="12"/>
        <rFont val="Times New Roman"/>
        <family val="1"/>
        <charset val="204"/>
      </rPr>
      <t xml:space="preserve"> ( За целите на изчисленията се приема, че около 1/5 от тях ще преминат еднодневно обучение за  използване на съвременни цифрови технологии, умения за интерактивни техники за преподаване, новостите в професиите, които преподават, т.е всеки ПС може да участва в едно обучение)</t>
    </r>
  </si>
  <si>
    <r>
      <rPr>
        <i/>
        <sz val="12"/>
        <rFont val="Times New Roman"/>
        <family val="1"/>
        <charset val="204"/>
      </rPr>
      <t>двудневно обучение за придобиване на квалификационни кредити без нощувка</t>
    </r>
    <r>
      <rPr>
        <sz val="12"/>
        <rFont val="Times New Roman"/>
        <family val="1"/>
        <charset val="204"/>
      </rPr>
      <t xml:space="preserve"> (За целите на изчисленията се приема, че около 1/5 от тях ще преминат двудневно обучение без нощувки за използване на съвременни цифрови технологии, умения за интерактивни техники за преподаване, новостите в професиите, които преподават, т.е всеки ПС може да участва в едно обучение)</t>
    </r>
  </si>
  <si>
    <r>
      <rPr>
        <i/>
        <sz val="12"/>
        <rFont val="Times New Roman"/>
        <family val="1"/>
        <charset val="204"/>
      </rPr>
      <t>двудневно обучение за придобиване на квалификационни кредити с нощувка</t>
    </r>
    <r>
      <rPr>
        <sz val="12"/>
        <rFont val="Times New Roman"/>
        <family val="1"/>
        <charset val="204"/>
      </rPr>
      <t xml:space="preserve"> (За целите на изчисленията се приема, че около 1/5 от тях ще преминат двудневно обучение с нощувки за използване на съвременни цифрови технологии, умения за интерактивни техники за преподаване, новостите в професиите, които преподават, т.е всеки ПС може да участва в едно обучение)</t>
    </r>
  </si>
  <si>
    <r>
      <rPr>
        <i/>
        <sz val="12"/>
        <rFont val="Times New Roman"/>
        <family val="1"/>
        <charset val="204"/>
      </rPr>
      <t>тридневно обучение за придобиване на квалификационни кредити без нощувка</t>
    </r>
    <r>
      <rPr>
        <sz val="12"/>
        <rFont val="Times New Roman"/>
        <family val="1"/>
        <charset val="204"/>
      </rPr>
      <t xml:space="preserve"> (За целите на изчисленията се приема, че около 1/5 от тях ще преминат тридневно обучение без нощувки за  за използване на съвременни цифрови технологии, умения за интерактивни техники за преподаване, новостите в професиите, които преподават, т.е всеки ПС може да участва в едно обучение)</t>
    </r>
  </si>
  <si>
    <r>
      <rPr>
        <i/>
        <sz val="12"/>
        <rFont val="Times New Roman"/>
        <family val="1"/>
        <charset val="204"/>
      </rPr>
      <t>тридневно обучение за придобиване на квалификационни кредити с нощувка</t>
    </r>
    <r>
      <rPr>
        <sz val="12"/>
        <rFont val="Times New Roman"/>
        <family val="1"/>
        <charset val="204"/>
      </rPr>
      <t xml:space="preserve"> (За целите на изчисленията се приема, че около 1/5 от тях ще преминат тридневно обучение с нощувки  за използване на съвременни цифрови технологии, умения за интерактивни техники за преподаване, новостите в професиите, които преподават, т.е всеки ПС може да участва в едно обучение)</t>
    </r>
  </si>
  <si>
    <t>1. 3 600 обучения (600 учители * 6 обучения) с нощувка * 360,00лв. = 1 296 000,00лв. 
2. 810 обучения (135 учители * 6 обучения) без нощувка * 154,00лв. = 124 740,00лв.</t>
  </si>
  <si>
    <t>Кариерно ориентиране на лицата от целевата група</t>
  </si>
  <si>
    <t>Провеждане на обучения на наставници в педагогически и методически умения.</t>
  </si>
  <si>
    <t>Провеждане на обучения за повишаване на квалификацията и компетентностите на учителите и преподавателите по професионална подготовка/учителите-методици, включително теоретично и практическо обучение.</t>
  </si>
  <si>
    <t>Предоставяне на подкрепа на ученици от първи гимназиален етап в дуална система на обучение посредством участия в „пробно стажуване“ в партниращо предприятие</t>
  </si>
  <si>
    <t>Провеждане на допълнителни занимания по чужд език и/или професионална подготовка за ученици, които се обучават в X-ти клас на първи гимназиален етап.</t>
  </si>
  <si>
    <t>Период на изпълнение</t>
  </si>
  <si>
    <t>Прогнозен брой</t>
  </si>
  <si>
    <t>Разходи за популяризиране на дуалната система на обучение и привличане на общественото внимание към ползите от прилагането й в системата на ПОО, създаване на мрежи.</t>
  </si>
  <si>
    <t>checks</t>
  </si>
  <si>
    <t>Общо</t>
  </si>
  <si>
    <t>Пета година (2027)</t>
  </si>
  <si>
    <t>Четвърта година (2026)</t>
  </si>
  <si>
    <t>Трета година (2025)</t>
  </si>
  <si>
    <t>Втора година (2024)</t>
  </si>
  <si>
    <t>индексиран среден единичен разход</t>
  </si>
  <si>
    <t>прогнозен брой след индексиране</t>
  </si>
  <si>
    <t>Първа година (2023)</t>
  </si>
  <si>
    <t>Среден прогнозен разход (лв.)</t>
  </si>
  <si>
    <t xml:space="preserve">Прогнозна стойност на индиктора </t>
  </si>
  <si>
    <t>Провеждане на обучения за повишаване на квалификацията и компетентностите на учителите и преподавателите по професионална подготовка/учителите-методици, включително теоретично и практическо обучение</t>
  </si>
  <si>
    <t>Приоритет 3 "Връзка на образованието с пазара на труда"</t>
  </si>
  <si>
    <t>ИП целева стойност</t>
  </si>
  <si>
    <t>ИР целева стойност</t>
  </si>
  <si>
    <t>без</t>
  </si>
  <si>
    <t>4. Развитие на дуалната система на обучение</t>
  </si>
  <si>
    <t>действиетелно извършени разходи</t>
  </si>
  <si>
    <t>от 2.015</t>
  </si>
  <si>
    <t xml:space="preserve"> Стандартна таблица на разходите за единица продукт</t>
  </si>
  <si>
    <t>Разлика</t>
  </si>
  <si>
    <t>Остатък</t>
  </si>
  <si>
    <t xml:space="preserve">ЮЗР </t>
  </si>
  <si>
    <t>По-слабо развитите региони</t>
  </si>
  <si>
    <t>ЕСФ+</t>
  </si>
  <si>
    <t>до 2024 г.</t>
  </si>
  <si>
    <t>УО</t>
  </si>
  <si>
    <t>П 3</t>
  </si>
  <si>
    <t>Коментари [200]</t>
  </si>
  <si>
    <t>Източник на данните [200]</t>
  </si>
  <si>
    <t>Целева стойност (2029 г.)</t>
  </si>
  <si>
    <t>Референтна година</t>
  </si>
  <si>
    <t>Базова сценарий или референтна стойност</t>
  </si>
  <si>
    <t>Мерна единица</t>
  </si>
  <si>
    <t>Показател [255]</t>
  </si>
  <si>
    <r>
      <t>ID [5]</t>
    </r>
    <r>
      <rPr>
        <b/>
        <i/>
        <sz val="12"/>
        <color rgb="FF000000"/>
        <rFont val="Times New Roman"/>
        <family val="1"/>
        <charset val="204"/>
      </rPr>
      <t xml:space="preserve"> </t>
    </r>
  </si>
  <si>
    <t>Категория региони</t>
  </si>
  <si>
    <t>Фонд</t>
  </si>
  <si>
    <t xml:space="preserve">Приоритет </t>
  </si>
  <si>
    <t>Таблица 2: Показатели за резултатите</t>
  </si>
  <si>
    <t>Етапна цел (2024 г.)</t>
  </si>
  <si>
    <t xml:space="preserve">Показател [255] </t>
  </si>
  <si>
    <t>ID [5]</t>
  </si>
  <si>
    <t xml:space="preserve">Специфична цел </t>
  </si>
  <si>
    <t>Таблица 1: Показатели за крайни продукти</t>
  </si>
  <si>
    <t>СЦ по чл. 4, пар. 1, буква д)</t>
  </si>
  <si>
    <t>Бюджет</t>
  </si>
  <si>
    <t>Разходи за мониторинг на образователните резултати</t>
  </si>
  <si>
    <r>
      <t>Мониторинг и отчитане на образователните резултати на учениците след участие в дейности за подкрепа на дуалната система на обучение</t>
    </r>
    <r>
      <rPr>
        <i/>
        <sz val="11"/>
        <rFont val="Times New Roman"/>
        <family val="1"/>
      </rPr>
      <t>- до 10 % от преките разходи</t>
    </r>
  </si>
  <si>
    <t>2.011</t>
  </si>
  <si>
    <t>Допълнително обучение от 10 учебни часа за ученици от втори гимназиален етап на образование за  за преодоляване на пропуски при усвояването на учебното съдържание и/или за актуализация на компетентностите с цел успешно полагане на държавния зрелостен изпит по български език и литература, както и държавни зрелостни изпити по други предмети от общообразователната подготовка</t>
  </si>
  <si>
    <t>Разработване на дигитално образователно съдържание (дигитален урок)</t>
  </si>
  <si>
    <t>Преглед и контрол на разработеното дигитално образователно съдържание</t>
  </si>
  <si>
    <t>Допълнително обучение от 10 учебни часа за ученици от втори гимназиален етап на образование за   преодоляване на пропуски при усвояването на учебното съдържание и/или за актуализация на компетентностите с цел успешно полагане на държавния зрелостен изпит по български език и литература, както и държавни зрелостни изпити по други предмети от общообразователната подготовка</t>
  </si>
  <si>
    <t>Малцинства (включително маргинализирани общности като ромите)</t>
  </si>
  <si>
    <t>Участници, които при напускане на операцията получават квалификация</t>
  </si>
  <si>
    <t>Методология за определяне на целевата стойност на ИР</t>
  </si>
  <si>
    <t>Методология за определяне на целевата стойност на ИП</t>
  </si>
  <si>
    <t>Междинна цел</t>
  </si>
  <si>
    <t>Методология за определяне на междинната цел</t>
  </si>
  <si>
    <t>Референтна  стойност</t>
  </si>
  <si>
    <t>Методология за определяне на референтната стойност</t>
  </si>
  <si>
    <t xml:space="preserve">ИП базова стойност </t>
  </si>
  <si>
    <t>Преход</t>
  </si>
  <si>
    <t>По-слабо развити</t>
  </si>
  <si>
    <t>Брой</t>
  </si>
  <si>
    <t>Участници с прогимназиален етап на основното образование или по-ниска степен (ISCED 0-2)</t>
  </si>
  <si>
    <t>Заети, включително самостоятелно заети</t>
  </si>
  <si>
    <t>Брой професионални училища, въвели модернизирани учебни програми по професионална подготовка</t>
  </si>
  <si>
    <t>Брой училища въвели дуална система на обучение</t>
  </si>
  <si>
    <t>EECO15</t>
  </si>
  <si>
    <t>ЕЕСO09</t>
  </si>
  <si>
    <t>EECO05</t>
  </si>
  <si>
    <t>EEC005 Заети, включително самостоятелно заети</t>
  </si>
  <si>
    <t>ЕЕСO09 Участници с прогимназиален етап на основното образование или по-ниска степен (ISCED 0-2)</t>
  </si>
  <si>
    <t>н/п</t>
  </si>
  <si>
    <t>EECR03 Участници, които при напускане на операцията, получават квалификация</t>
  </si>
  <si>
    <t>Първа година (2022)</t>
  </si>
  <si>
    <t>Втора година (2023)</t>
  </si>
  <si>
    <t>Трета година (2024)</t>
  </si>
  <si>
    <t>Четвърта година (2025)</t>
  </si>
  <si>
    <t>Пета година (2026)</t>
  </si>
  <si>
    <r>
      <rPr>
        <i/>
        <sz val="11"/>
        <rFont val="Times New Roman"/>
        <family val="1"/>
        <charset val="204"/>
      </rPr>
      <t>Единичен разход от 45 лв. за всяко лице от целевата група,  което е получило кариерно ориентиране</t>
    </r>
    <r>
      <rPr>
        <sz val="11"/>
        <rFont val="Times New Roman"/>
        <family val="1"/>
        <charset val="204"/>
      </rPr>
      <t>За изчисленията се предвижда всички обхванати в други дейности представители на целевата група да преминат през кариерно ориентиране.</t>
    </r>
    <r>
      <rPr>
        <sz val="11"/>
        <rFont val="Times New Roman"/>
        <family val="1"/>
      </rPr>
      <t xml:space="preserve">
</t>
    </r>
  </si>
  <si>
    <t xml:space="preserve">Разходи за материали и консумативи </t>
  </si>
  <si>
    <r>
      <t>Мониторинг и отчитане на образователните резултати на учениците от прилагането на модернизираните СППОО, държавни стандарти по професии и специалности, актуализирани учебни програми и др.</t>
    </r>
    <r>
      <rPr>
        <i/>
        <sz val="11"/>
        <rFont val="Calibri"/>
        <family val="2"/>
        <charset val="204"/>
        <scheme val="minor"/>
      </rPr>
      <t>- до 10 % от преките разходи</t>
    </r>
  </si>
  <si>
    <t>Допълнително обучение на ученици в риск от отпадане с продължителност от 10 учебни часа за ученици от първи гимназиален етап на образование за   преодоляване на пропуски при усвояването на учебното съдържание и/или за актуализация на компетентностите</t>
  </si>
  <si>
    <r>
      <t>7 % от преките разходи</t>
    </r>
    <r>
      <rPr>
        <sz val="11"/>
        <color theme="1"/>
        <rFont val="Times New Roman"/>
        <family val="1"/>
      </rPr>
      <t>съгласно проекта на Общия регламент СОМ (2018) 375, член 49, буква а</t>
    </r>
  </si>
  <si>
    <t>ИП базова стойност</t>
  </si>
  <si>
    <t>Референтна стойност</t>
  </si>
  <si>
    <t>Участници, които при напускане на операцията са ангажирани с образование или обучение</t>
  </si>
  <si>
    <t>Участници, които при напускане на операцията получават квалификаци</t>
  </si>
  <si>
    <t>Участници, които при напускане на операцията имат работа, включително като самостоятелно наети лица</t>
  </si>
  <si>
    <t>ЕЕСR02</t>
  </si>
  <si>
    <t>EECR03</t>
  </si>
  <si>
    <t>EECR04</t>
  </si>
  <si>
    <t>EECR04 Участници, които при напускане на операцията имат работа, включително като самостоятелно заети лица</t>
  </si>
  <si>
    <t xml:space="preserve">Посоченият индикатор се очаква да установи, че повече допълнителни ученически практики се отразяват върху удовлетвореността на участниците в процеса и осигуряват мотивация за придобиване на професионална квалификация в ученическа възраст, а от там и успешна реализация на пазара труда, докато за училищата, осъществяващи професионална подготовка, да ги стимулира за преподаване на съвременни знания и умения за по-успешен преход на завършващите към пазара на труда. Индикаторът следва да определи (чрез скала от поне 3 степени) удовлетвореността на учениците, преди включването им в допълнителна ученическа практика (вкл. УТФ) и след приключването й, както и доколко дейностите са адекватни, релевантни в процеса на реформи на ПОО, приемат се, включително и от учителите, работодателите и са успешни.  </t>
  </si>
  <si>
    <t>ИР 3.4 Брой на изградените ЦВП, които функционират 1 година, след получаване на подкрепа от ЕСФ +</t>
  </si>
  <si>
    <t>ИР 3.5 Брой на учениците във втори гимназиален етап, сключили договор с работодател за практическо обучение в реална работна среда</t>
  </si>
  <si>
    <t>Допълнителни практики в реална работна среда за 240 астрономически часа за 1 участник</t>
  </si>
  <si>
    <t>ИП 3.2.Брой ученици в "риск от отпадане", включени в допълнително обучение и/или гъвкави пътеки за повторно включване</t>
  </si>
  <si>
    <t>ИП 3.3.  Брой обучени педагогически специалисти  и преподаватели по професионална подготовка</t>
  </si>
  <si>
    <t>ИП 3.6.Брой ученици, включени в допълнителни учебни дейности на високо ниво на практическо обучение</t>
  </si>
  <si>
    <t>ИП 3.7.Брой педагогически специалисти включени в обучение на учители на високо ниво</t>
  </si>
  <si>
    <t xml:space="preserve">ИП 3.8. Брой училища въвели дуална система на обучение </t>
  </si>
  <si>
    <t>ИП 3.10.  Брой ученици, участващи  в „пробно стажуване“ в партниращо предприятие</t>
  </si>
  <si>
    <t>Първа година (2024)</t>
  </si>
  <si>
    <t>Втора година (2025)</t>
  </si>
  <si>
    <t>Трета година (2026)</t>
  </si>
  <si>
    <t>Четвърта година (2027)</t>
  </si>
  <si>
    <t>Пета година (2028)</t>
  </si>
  <si>
    <t>Разработване на изпитни задачи за вътрешно оценяване на ученици</t>
  </si>
  <si>
    <t>Преглед и контрол на изпитни задачи за вътрешно оценяване на ученици</t>
  </si>
  <si>
    <t>Изходяща мобилност на преподаватели</t>
  </si>
  <si>
    <t xml:space="preserve">Изходяща мобилност за обучение на ученици </t>
  </si>
  <si>
    <t>Единичен разход за  кариерно и професионално ориентиране към професии, характерни за тенденциите в развитието на регионалната икономика с участието на представители на работодателите</t>
  </si>
  <si>
    <t xml:space="preserve">Разходи за информация и комуникация </t>
  </si>
  <si>
    <r>
      <t>Разходи за дейности за информация и комуникация, провеждане на училищни и регионални състезания по професии, Седмица на професионалните умения и др.;.</t>
    </r>
    <r>
      <rPr>
        <i/>
        <sz val="12"/>
        <rFont val="Calibri"/>
        <family val="2"/>
        <charset val="204"/>
        <scheme val="minor"/>
      </rPr>
      <t xml:space="preserve"> - до 2,5 % от преките разходи</t>
    </r>
  </si>
  <si>
    <t>Обучения на ПС за прилагане на образователни иновации</t>
  </si>
  <si>
    <t>По аналогия на 3,017, но за профасионална подготовка</t>
  </si>
  <si>
    <r>
      <t>Единичен разход от 45 лв. за всяко лице от целевата група,  което е получило кариерно ориентиране</t>
    </r>
    <r>
      <rPr>
        <sz val="12"/>
        <rFont val="Calibri"/>
        <family val="2"/>
        <charset val="204"/>
        <scheme val="minor"/>
      </rPr>
      <t xml:space="preserve">За изчисленията се предвижда всички ученици, вкючени в дейности на ЦВП да преминат през кариерно ориентиране.
</t>
    </r>
  </si>
  <si>
    <r>
      <t>7 % от преките разходи</t>
    </r>
    <r>
      <rPr>
        <sz val="12"/>
        <color theme="1"/>
        <rFont val="Calibri"/>
        <family val="2"/>
        <charset val="204"/>
        <scheme val="minor"/>
      </rPr>
      <t>съгласно проекта на Общия регламент СОМ (2018) 375, член 49, буква а</t>
    </r>
  </si>
  <si>
    <r>
      <rPr>
        <i/>
        <sz val="11"/>
        <rFont val="Calibri"/>
        <family val="2"/>
        <charset val="204"/>
        <scheme val="minor"/>
      </rPr>
      <t xml:space="preserve">Единичен разход от 45 лв. за всяко лице от целевата група,  което е получило кариерно ориентиране. </t>
    </r>
    <r>
      <rPr>
        <sz val="11"/>
        <rFont val="Calibri"/>
        <family val="2"/>
        <charset val="204"/>
        <scheme val="minor"/>
      </rPr>
      <t>Посочен е прогнозен брой представители на целевата група като се приема, че поне 10% от учениците в ПОО (приблизително 135000 по данни на НСИ) ще преминат през кариерно ориентиране.</t>
    </r>
  </si>
  <si>
    <r>
      <rPr>
        <i/>
        <sz val="12"/>
        <color theme="1"/>
        <rFont val="Calibri"/>
        <family val="2"/>
        <charset val="204"/>
        <scheme val="minor"/>
      </rPr>
      <t>еднодневно обучение  без кредити</t>
    </r>
    <r>
      <rPr>
        <sz val="12"/>
        <color theme="1"/>
        <rFont val="Calibri"/>
        <family val="2"/>
        <charset val="204"/>
        <scheme val="minor"/>
      </rPr>
      <t xml:space="preserve"> (За целите на изчисленията се приема, че 1/5 от тях ще преминат еднодневно обучение). По едно обучение на година за период от 7 години продължителност на операцията.</t>
    </r>
  </si>
  <si>
    <r>
      <rPr>
        <i/>
        <sz val="12"/>
        <color theme="1"/>
        <rFont val="Calibri"/>
        <family val="2"/>
        <charset val="204"/>
        <scheme val="minor"/>
      </rPr>
      <t>двудневно обучение  без нощувка без кредити</t>
    </r>
    <r>
      <rPr>
        <sz val="12"/>
        <color theme="1"/>
        <rFont val="Calibri"/>
        <family val="2"/>
        <charset val="204"/>
        <scheme val="minor"/>
      </rPr>
      <t xml:space="preserve"> (За целите на изчисленията се приема, че 1/5 от тях ще преминат двудневно обучение без нощувки). По едно обучение на година за период от 7 години продължителност на операцията.</t>
    </r>
  </si>
  <si>
    <r>
      <rPr>
        <i/>
        <sz val="12"/>
        <color theme="1"/>
        <rFont val="Calibri"/>
        <family val="2"/>
        <charset val="204"/>
        <scheme val="minor"/>
      </rPr>
      <t>двудневно обучение с нощувка без кредити</t>
    </r>
    <r>
      <rPr>
        <sz val="12"/>
        <color theme="1"/>
        <rFont val="Calibri"/>
        <family val="2"/>
        <charset val="204"/>
        <scheme val="minor"/>
      </rPr>
      <t xml:space="preserve"> (За целите на изчисленията се приема, че 1/5 от тях ще преминат двудневно обучение с нощувки). По едно обучение на година за период от 7 години продължителност на операцията.</t>
    </r>
  </si>
  <si>
    <r>
      <rPr>
        <i/>
        <sz val="12"/>
        <color theme="1"/>
        <rFont val="Calibri"/>
        <family val="2"/>
        <charset val="204"/>
        <scheme val="minor"/>
      </rPr>
      <t>тридневно обучение без нощувка без кредити</t>
    </r>
    <r>
      <rPr>
        <sz val="12"/>
        <color theme="1"/>
        <rFont val="Calibri"/>
        <family val="2"/>
        <charset val="204"/>
        <scheme val="minor"/>
      </rPr>
      <t xml:space="preserve"> (За целите на изчисленията се приема, че 1/5от тях ще преминат тридневно обучение без нощувки). По едно обучение на година за период от 7 години продължителност на операцията.</t>
    </r>
  </si>
  <si>
    <r>
      <rPr>
        <i/>
        <sz val="12"/>
        <color theme="1"/>
        <rFont val="Calibri"/>
        <family val="2"/>
        <charset val="204"/>
        <scheme val="minor"/>
      </rPr>
      <t>тридневно обучение с нощувка без кредити</t>
    </r>
    <r>
      <rPr>
        <sz val="12"/>
        <color theme="1"/>
        <rFont val="Calibri"/>
        <family val="2"/>
        <charset val="204"/>
        <scheme val="minor"/>
      </rPr>
      <t xml:space="preserve"> (За целите на изчисленията се приема, че 1/5 от тях ще преминат тридневно обучение с нощувки). По едно обучение на година за период от 7 години продължителност на операцията.</t>
    </r>
  </si>
  <si>
    <t>Разходи за ползване на платформи за онлайн учебно съдържание.</t>
  </si>
  <si>
    <t>по аналогия от 2,014</t>
  </si>
  <si>
    <t xml:space="preserve">Обучения на ПС за прилагане на образователни иновации формати „бизнесът обучава“, майсторски класове с топ-преподаватели, както и бизнес и научни академии с изявени специалисти по 15 преподаватели на ЦВП </t>
  </si>
  <si>
    <t>Провеждане на допълнителни занимания по чужд език и/или професионална подготовка за ученици:  проектно-ориентирано обучение, междудисциплинарен подход, провеждане на стажове, практики, летни академии, инкубатори за предприемачи и др. за придобиване на високо-технологични умения;</t>
  </si>
  <si>
    <r>
      <rPr>
        <i/>
        <sz val="11"/>
        <rFont val="Times New Roman"/>
        <family val="1"/>
      </rPr>
      <t xml:space="preserve">Единичен разход за 1 учестник, включен в тридневно обучение за повишаване на квалификацията и компетентностите на учителите и на преподавателите по професионална подготовка, включително теоретично и практическо обучение </t>
    </r>
    <r>
      <rPr>
        <b/>
        <i/>
        <sz val="11"/>
        <rFont val="Times New Roman"/>
        <family val="1"/>
        <charset val="204"/>
      </rPr>
      <t>без нощувка</t>
    </r>
    <r>
      <rPr>
        <b/>
        <sz val="11"/>
        <rFont val="Times New Roman"/>
        <family val="1"/>
        <charset val="204"/>
      </rPr>
      <t xml:space="preserve"> </t>
    </r>
    <r>
      <rPr>
        <sz val="11"/>
        <rFont val="Times New Roman"/>
        <family val="1"/>
      </rPr>
      <t xml:space="preserve">
За целите на изчисленията се приема, че ще бъдат проведени, четири пъти повече обучения от проведените по проект "Подкрепа за даулната система на абучение" (810 бр.), Предвидено е всеки учител да премине по 6 обучения.</t>
    </r>
  </si>
  <si>
    <r>
      <t xml:space="preserve">Единичен  разход за 1 ученик за група от 15 ученици за допълнителни занимания по чужд език
</t>
    </r>
    <r>
      <rPr>
        <sz val="11"/>
        <color theme="1"/>
        <rFont val="Times New Roman"/>
        <family val="1"/>
        <charset val="204"/>
      </rPr>
      <t>За целите на изчисленията се има предвид, че ще бъдат проведени четири пъти повоче  допълнителни занимания по чужд език и/или професионална подготовка от предвиените по проект "Подкрепа за дуална система на обучение" (5780). Един ученик участва средно по два пъти в допълнителни занимания.</t>
    </r>
  </si>
  <si>
    <r>
      <rPr>
        <i/>
        <sz val="11"/>
        <rFont val="Times New Roman"/>
        <family val="1"/>
      </rPr>
      <t xml:space="preserve">Единичен разход за 1 учестник, включен в тридневно обучение за повишаване на квалификацията и компетентностите на учителите и на преподавателите по професионална подготовка, включително теоретично и практическо обучение </t>
    </r>
    <r>
      <rPr>
        <b/>
        <i/>
        <sz val="11"/>
        <rFont val="Times New Roman"/>
        <family val="1"/>
        <charset val="204"/>
      </rPr>
      <t>с нощувка</t>
    </r>
    <r>
      <rPr>
        <b/>
        <sz val="11"/>
        <rFont val="Times New Roman"/>
        <family val="1"/>
        <charset val="204"/>
      </rPr>
      <t xml:space="preserve"> </t>
    </r>
    <r>
      <rPr>
        <sz val="11"/>
        <rFont val="Times New Roman"/>
        <family val="1"/>
      </rPr>
      <t xml:space="preserve">
За целите на изчисленията се приема, че ще бъдат проведени четири пъти повече обучения с нощувка от проведените по проект "Подкрепа за даулната система на абучение" (3600 бр.), Предвидено е всеки учител да премине по 6 обучения.</t>
    </r>
  </si>
  <si>
    <r>
      <rPr>
        <i/>
        <sz val="11"/>
        <rFont val="Times New Roman"/>
        <family val="1"/>
      </rPr>
      <t xml:space="preserve">Единичен разход за 1 участник, включен в тридневно обучение на наставници в педагогически и методически умения </t>
    </r>
    <r>
      <rPr>
        <b/>
        <i/>
        <sz val="11"/>
        <rFont val="Times New Roman"/>
        <family val="1"/>
        <charset val="204"/>
      </rPr>
      <t>без нощувка</t>
    </r>
    <r>
      <rPr>
        <sz val="11"/>
        <rFont val="Times New Roman"/>
        <family val="1"/>
      </rPr>
      <t xml:space="preserve"> 
За целите на изчисленията се приема, че ще бъдеат проведени четири пъти повече обучения на наставници без нощувка от предвидените по проект "Подкрепа за даулната система на абучение" (630 бр.). Един наставник ще премине средно по 3 обучения.</t>
    </r>
  </si>
  <si>
    <t xml:space="preserve">Разработени или актуализирани учебни планове </t>
  </si>
  <si>
    <t xml:space="preserve">Разработени или актуализирани учебни програми </t>
  </si>
  <si>
    <t xml:space="preserve">Разработени национални изпитни програми </t>
  </si>
  <si>
    <t>Външни експерти</t>
  </si>
  <si>
    <t>Часове</t>
  </si>
  <si>
    <t>Часова ставка</t>
  </si>
  <si>
    <t>Ед. Разход</t>
  </si>
  <si>
    <t>- част профил на професията</t>
  </si>
  <si>
    <t xml:space="preserve">- част учебно съдържание: </t>
  </si>
  <si>
    <r>
      <rPr>
        <i/>
        <sz val="11"/>
        <rFont val="Times New Roman"/>
        <family val="1"/>
      </rPr>
      <t xml:space="preserve">Единичен разход за един учестник в тридневно обучение на наставници в педагогически и методически умения </t>
    </r>
    <r>
      <rPr>
        <b/>
        <i/>
        <sz val="11"/>
        <rFont val="Times New Roman"/>
        <family val="1"/>
        <charset val="204"/>
      </rPr>
      <t>с нощувка</t>
    </r>
    <r>
      <rPr>
        <i/>
        <sz val="11"/>
        <rFont val="Times New Roman"/>
        <family val="1"/>
      </rPr>
      <t xml:space="preserve">
</t>
    </r>
    <r>
      <rPr>
        <sz val="11"/>
        <rFont val="Times New Roman"/>
        <family val="1"/>
        <charset val="204"/>
      </rPr>
      <t>За целите на изчисленията се приема, че ще бъдат проведени, четири пъти повече обучения за наставници с нощувка от предвидените по проект "Подкрепа за даулната система на абучение" (4464 бр.). Един наставник ще премине средно по 3 обучения.</t>
    </r>
  </si>
  <si>
    <r>
      <t xml:space="preserve">до 20% от преките разходи, различни от разходите за персонал; 
</t>
    </r>
    <r>
      <rPr>
        <sz val="11"/>
        <rFont val="Times New Roman"/>
        <family val="1"/>
        <charset val="204"/>
      </rPr>
      <t>- Разходи за възнаграждения на лица, наети във връзка с разширяванне обхвата на дуалната система на обучение.</t>
    </r>
  </si>
  <si>
    <r>
      <t xml:space="preserve">Единичен  разход за 1 ученик за група от 15 ученици за допълнителни занимания по чужд език и/или професионална подготовка за ученици
</t>
    </r>
    <r>
      <rPr>
        <sz val="12"/>
        <color theme="1"/>
        <rFont val="Calibri"/>
        <family val="2"/>
        <charset val="204"/>
        <scheme val="minor"/>
      </rPr>
      <t>За целите на изчисленията се има предвид опита в обучения за извънгласни дейности за ученици по процедура "Подкрепа за дуалната система на обучение". Продължителност на операцията 7 години.   За целите на изчисленията се приема, че всеки ученик ще участва средно един път годишно в извъкласни дейности за периода на операцията.</t>
    </r>
  </si>
  <si>
    <t>Брой 2</t>
  </si>
  <si>
    <t>Брой 2021-2027</t>
  </si>
  <si>
    <t xml:space="preserve">разработване на дигитално образователно съдържание (електронни уроци) </t>
  </si>
  <si>
    <t xml:space="preserve">оценяване на съответствието на разработеното дигитално образователно съдържание с утвърдените програми и добрите педагогически практики </t>
  </si>
  <si>
    <t>Средства</t>
  </si>
  <si>
    <t>От проект "Образование за утрешния ден" за общообразователна подготовка</t>
  </si>
  <si>
    <t>Разработване и актуализиране на учебни планове.</t>
  </si>
  <si>
    <t>Разработване и актуализиране на национални изпитни програми</t>
  </si>
  <si>
    <t>Разработване и актуализиране на учебни програми, вкл. междусекторни програми</t>
  </si>
  <si>
    <r>
      <rPr>
        <i/>
        <sz val="12"/>
        <rFont val="Times New Roman"/>
        <family val="1"/>
        <charset val="204"/>
      </rPr>
      <t>Единичен разход за практикант успешно завършил практика в реална работна среда</t>
    </r>
    <r>
      <rPr>
        <sz val="12"/>
        <rFont val="Times New Roman"/>
        <family val="1"/>
        <charset val="204"/>
      </rPr>
      <t xml:space="preserve">
Допълителните практики в реална работна среда са с продължителност от 240 астрономически часа, при работодател и се подпомага от наблюдаващ учител и наставник.
За целите на изчисленията се приема, че ще бъдат осигурени допълнителни практики в реална работна среда за 3 пъти повече ученици от предвидените по ОП НОИР (20 хил.).</t>
    </r>
  </si>
  <si>
    <t>по аналогия от Реакт</t>
  </si>
  <si>
    <t xml:space="preserve">Занимания (по интереси)  на ученици за подобряване на трансверсалните и ключовите компетентности по професионална подготовка на учениците, както и за преодоляване на идентифицирани дефицити по общообразователни предмети;  </t>
  </si>
  <si>
    <r>
      <rPr>
        <i/>
        <sz val="11"/>
        <rFont val="Times New Roman"/>
        <family val="1"/>
        <charset val="204"/>
      </rPr>
      <t>Единичен разход за разработване на изптни задачи за вътрешно оценяване на ученици.</t>
    </r>
    <r>
      <rPr>
        <sz val="11"/>
        <rFont val="Times New Roman"/>
        <family val="1"/>
      </rPr>
      <t xml:space="preserve">                                                                                                    
За целите на изчисленията се приема, че Секторните съвети за уменята ще разработят изпитни задачr по 3 предмета за всяка специалност. Средно по три специалности са обхванати от една професия, докато Съгласно държавния план.прием през 2019/2020 учебна година в професионалните учеилища са приети ученици по 39 бр. професии, съответно 108 специалности и се получават (39*3*108) се получават 12636 изпитни задачи , които ще се приложат във вътрешното оценяване на учениците.</t>
    </r>
  </si>
  <si>
    <r>
      <rPr>
        <i/>
        <sz val="11"/>
        <rFont val="Times New Roman"/>
        <family val="1"/>
        <charset val="204"/>
      </rPr>
      <t xml:space="preserve">Единичен разход за преглед и контрол на изптни задачи за вътрешно оценяване на ученици.    </t>
    </r>
    <r>
      <rPr>
        <sz val="11"/>
        <rFont val="Times New Roman"/>
        <family val="1"/>
      </rPr>
      <t xml:space="preserve">                                                                                                     
За целите на изчисленията се приема, че Секторните съвети за уменята ще разработят изпитни задачr по 3 предмета за всяка специалност. Средно по три специалности са обхванати от една професия по СПОО. Съгласно държавния план.прием през 2019/2020 учебна година в професионалните учеилища са приети ученици по 39 бр. професии, съответно 108 специалности и се получават (39*108*3) се получават 12636 изпитни задачи , които ще се приложат във вътрешното оценяване на учениците.</t>
    </r>
  </si>
  <si>
    <t>Разходи за разработване на компетентностни профили на учители и преподаватели по професионална подготовка и обучението им по специфични за професията умения</t>
  </si>
  <si>
    <r>
      <t xml:space="preserve">Разходи за софтуер .- до 2,5 % от преките разходи за:
</t>
    </r>
    <r>
      <rPr>
        <sz val="11"/>
        <rFont val="Calibri"/>
        <family val="2"/>
        <charset val="204"/>
        <scheme val="minor"/>
      </rPr>
      <t xml:space="preserve">Отворени образователни ресурси, управление на приложения, създаване и споделяне на съдържание, 
Иизползване възможностите на използване на изкуствен интелект, виртуална реалност и смесено обучение (blended learning). </t>
    </r>
  </si>
  <si>
    <t>ИП 3.9. Брой ученици включени в допълнителни занимания по чужд език и/или професионална подготовка</t>
  </si>
  <si>
    <t>ИП 3.11.Брой педагогически специалисти и наставници включени в обучения, свързани с прилагане на дуалната система на обучение</t>
  </si>
  <si>
    <t>Референтната стойност се определя на база постигнатия нетен резултат от прилагането на механизма  за съвместна работа на институциите за включване на деца и ученици в образование, като за последните четири учебни години до 2020/2021 е постигнат баланс от 29 791 деца и ученици.</t>
  </si>
  <si>
    <r>
      <rPr>
        <i/>
        <sz val="11"/>
        <rFont val="Times New Roman"/>
        <family val="1"/>
        <charset val="204"/>
      </rPr>
      <t xml:space="preserve">Единичен разход от за всеки разработен или актуализиран учебен план. </t>
    </r>
    <r>
      <rPr>
        <sz val="11"/>
        <rFont val="Times New Roman"/>
        <family val="1"/>
        <charset val="204"/>
      </rPr>
      <t>За целите на  изчисленията се псе приема, че ще бъдат разработени или актуализирани същия брой учебни планове от предвидените по проект "Подкрепа за даулната система на абучение".</t>
    </r>
    <r>
      <rPr>
        <sz val="11"/>
        <rFont val="Times New Roman"/>
        <family val="1"/>
      </rPr>
      <t xml:space="preserve">
</t>
    </r>
  </si>
  <si>
    <r>
      <rPr>
        <i/>
        <sz val="11"/>
        <rFont val="Times New Roman"/>
        <family val="1"/>
        <charset val="204"/>
      </rPr>
      <t>Единичен разход от за всяка разработена или актуализирана учебна програма. З</t>
    </r>
    <r>
      <rPr>
        <sz val="11"/>
        <rFont val="Times New Roman"/>
        <family val="1"/>
        <charset val="204"/>
      </rPr>
      <t>а целите на изчисленията се псе приема, че ще бъдат разработени или актуализирани ч същия брой  учебни програми от предвидените по проект "Подкрепа за даулната система на абучение".</t>
    </r>
    <r>
      <rPr>
        <sz val="11"/>
        <rFont val="Times New Roman"/>
        <family val="1"/>
      </rPr>
      <t xml:space="preserve">
</t>
    </r>
  </si>
  <si>
    <r>
      <rPr>
        <i/>
        <sz val="11"/>
        <rFont val="Times New Roman"/>
        <family val="1"/>
        <charset val="204"/>
      </rPr>
      <t xml:space="preserve">Единичен разход от за всяка разработена или актуализирана национална изпитна програма. </t>
    </r>
    <r>
      <rPr>
        <sz val="11"/>
        <rFont val="Times New Roman"/>
        <family val="1"/>
        <charset val="204"/>
      </rPr>
      <t>За целите на изчисленията се псе приема, че ще бъдат разработени или актуализирани  същия брой национални изпитни програми от предвидените по проект "Подкрепа за даулната система на абучение".</t>
    </r>
    <r>
      <rPr>
        <sz val="11"/>
        <rFont val="Times New Roman"/>
        <family val="1"/>
      </rPr>
      <t xml:space="preserve">
</t>
    </r>
  </si>
  <si>
    <r>
      <rPr>
        <i/>
        <sz val="11"/>
        <rFont val="Times New Roman"/>
        <family val="1"/>
        <charset val="204"/>
      </rPr>
      <t>Единичен разход за ученик  успешно завършил допълнителни занимания за подобряване на трансверсалните и ключовите компетентности по професионална подготовка на учениците, както и за преодоляване на идентифицирани дефицити по общообразователни предмети.</t>
    </r>
    <r>
      <rPr>
        <sz val="11"/>
        <rFont val="Times New Roman"/>
        <family val="1"/>
      </rPr>
      <t xml:space="preserve">
Продължителност на заниманията по интереси за ученици 70 учебни часа. За целите на изчисленията се приема, че 45% от всички ученици ще се включат в допълнителни занимания за ученици в професионалните гимназии и училищата за професионална подготовка.</t>
    </r>
  </si>
  <si>
    <r>
      <rPr>
        <i/>
        <sz val="11"/>
        <rFont val="Times New Roman"/>
        <family val="1"/>
        <charset val="204"/>
      </rPr>
      <t>Единичен разход от 45 лв. за всяко лице от целевата група,  което е получило кариерно ориентиране</t>
    </r>
    <r>
      <rPr>
        <sz val="11"/>
        <rFont val="Times New Roman"/>
        <family val="1"/>
        <charset val="204"/>
      </rPr>
      <t xml:space="preserve">За изчисленията се предвижда всички представители на целевата група, вкючени в допълнителни практики в реална работна среда да преминат през кариерно ориентиране.
</t>
    </r>
  </si>
  <si>
    <r>
      <t>до 10% от преките разходи        
Мониторинг и отчитане на образователните резултати на учениците след участие в допълнителни ученически практики.</t>
    </r>
    <r>
      <rPr>
        <i/>
        <sz val="11"/>
        <rFont val="Times New Roman"/>
        <family val="1"/>
      </rPr>
      <t>- до 10 % от преките разходи</t>
    </r>
  </si>
  <si>
    <t>Разходи за материали и консумативи оборудване, обзавеждане (ДМА)  за обученията по съответната професия при занятията с УТФ</t>
  </si>
  <si>
    <t>Разходи за специализиран софтуер (ДНА) за обученията по съответната професия при занятията с УТФ</t>
  </si>
  <si>
    <t>Разходи за цифровизация</t>
  </si>
  <si>
    <r>
      <rPr>
        <i/>
        <sz val="12"/>
        <color theme="1"/>
        <rFont val="Calibri"/>
        <family val="2"/>
        <charset val="204"/>
        <scheme val="minor"/>
      </rPr>
      <t>Единичен  разход за 1 ученик, включен в изходяща мобилност за ученици</t>
    </r>
    <r>
      <rPr>
        <sz val="12"/>
        <color theme="1"/>
        <rFont val="Calibri"/>
        <family val="2"/>
        <charset val="204"/>
        <scheme val="minor"/>
      </rPr>
      <t xml:space="preserve">
По подобие на мобилност за студанти във висшето образование. Разходи за пътуване и индивидуална подкрепа за 3, 4 и 5 месечна изходяща мобилност за обучение на ученици. За целите на изчисленията е използван среден разход за пътуване и индивидуална подкрепа. Изчисленията са направени при допускане, че 30 ученици от всяко ЦВП ще участват в мобилност в друга държава за периода на изпълнеине на операцията.</t>
    </r>
  </si>
  <si>
    <r>
      <rPr>
        <i/>
        <sz val="12"/>
        <color theme="1"/>
        <rFont val="Calibri"/>
        <family val="2"/>
        <charset val="204"/>
        <scheme val="minor"/>
      </rPr>
      <t>Единичен  разход за 1 преподавате, включен в изходяща мобилност за преподаватели.</t>
    </r>
    <r>
      <rPr>
        <sz val="12"/>
        <color theme="1"/>
        <rFont val="Calibri"/>
        <family val="2"/>
        <charset val="204"/>
        <scheme val="minor"/>
      </rPr>
      <t xml:space="preserve">
По подобие на мобилност за преподаватели във висшето образование. Разходи за пътуване и индивидуална подкрепа за двуседмична, 1 и 2 месечна изходяща мобилност на преподаватели. За целите на изчисленията е използван среден разход за пътуване и индивидуална подкрепа. Изчисленията са направени при допускане, че поне по 15 преподаватели от всяко ЦВП (включва и учители от професионални училища в териториалния обхват на съответния ЦВП)) ще участват в мобилност в друга държава за периода на изпълнение на операцията.</t>
    </r>
  </si>
  <si>
    <t>EECR02 Участници, които при напускане на операцията са ангажирани с образование или обучение</t>
  </si>
  <si>
    <t>Предвиденото създаване на Центрове за върхови постижения (ЦВП) в системата на ПОО, ще се реализира в рамките на Програма за Образование 2021-2027, в тази връзка не е възможно да се определи референтна стойност, предвид липсата на исторически данни за създаването на такива центрове в системата на ПОО.</t>
  </si>
  <si>
    <t>Индикаторът измерва броя на учениците получили допълнителна професионална подготовка за развитие на тихите умения и компетентност и при напускане на операцията имат работа, включително като самостоятелно заети лица.Целевата стойност на индикатора представлява 40% от всички ученици в ПОО (103 088), включени в дейности по програмата. Определена е на база експертна оценка, като е съобразена с продължителността на обучението за придобиване на средно образование с професионална квалификация и продължителността на операциите.</t>
  </si>
  <si>
    <t>Референтната стойност отразява броя на учениците, които са включени в допълнителни ученически практики в реална работна среда по проекти „Ученически практики – Фаза 1“ и „Ученически практики – 2“ на ОП НОИР.</t>
  </si>
  <si>
    <t xml:space="preserve">Целевата стойност на индикатора представлява 55% от всички ученици в ПОО (103 088), включени в дейности по програмата. Определена е на база експертна оценка, като е съобразена с продължителността на обучението за придобиване на средно образование с придобиване на  професионална квалификация, </t>
  </si>
  <si>
    <r>
      <t xml:space="preserve">Разходи за материали и консумативи за функциониране на ЦВП, включително за  учебни материали и материали за методическа подкрепа за осигуряване учебния процес в ЦВП. Изчисленията са направени на база опита по други проекти, като са предвидени средно по около 70 хил. за всяко ЦВП- </t>
    </r>
    <r>
      <rPr>
        <i/>
        <sz val="12"/>
        <rFont val="Calibri"/>
        <family val="2"/>
        <charset val="204"/>
        <scheme val="minor"/>
      </rPr>
      <t>до 3 % от преките разходи - до 2,5 % от преките разходи</t>
    </r>
  </si>
  <si>
    <t>Разходи за такси по 50 000 на ЦВП за 7 години - до 2,5 % от преките разходи</t>
  </si>
  <si>
    <t>разходи за организиране на прояви, школи, съвместни проекти и др.;  - до 5 % от преките разходи</t>
  </si>
  <si>
    <r>
      <rPr>
        <i/>
        <sz val="11"/>
        <color theme="1"/>
        <rFont val="Times New Roman"/>
        <family val="1"/>
        <charset val="204"/>
      </rPr>
      <t>Единичен  разход за 1 участник в "пробно" стажуване</t>
    </r>
    <r>
      <rPr>
        <sz val="11"/>
        <color theme="1"/>
        <rFont val="Times New Roman"/>
        <family val="1"/>
      </rPr>
      <t xml:space="preserve">
За целите на изчисленията се предвижда два пъти повече пробни стажувания ще бъдат проведени, спрямо предвидените разчети па проект "Подкрепа за дуалната система на обучение" като един ученик ще премине средно по четири пъти "пробно" стажуване.</t>
    </r>
  </si>
  <si>
    <t>Разработване и актуализиране на учебни планове за ЦВП</t>
  </si>
  <si>
    <t>Разработване и актуализиране на учебни програми за ЦВП</t>
  </si>
  <si>
    <r>
      <rPr>
        <i/>
        <sz val="11"/>
        <rFont val="Times New Roman"/>
        <family val="1"/>
        <charset val="204"/>
      </rPr>
      <t xml:space="preserve">Единичен разход от за всеки разработен или актуализиран учебен план. </t>
    </r>
    <r>
      <rPr>
        <sz val="11"/>
        <rFont val="Times New Roman"/>
        <family val="1"/>
        <charset val="204"/>
      </rPr>
      <t>За целите на  изчисленията се псе приема, че в едно ЦВП ще бъдат разработени или актуализирани учебни планове за 8 професии и специалности от СППОО на база опита по процедура "Подкрепа за дуалната система на обучение"..</t>
    </r>
    <r>
      <rPr>
        <sz val="11"/>
        <rFont val="Times New Roman"/>
        <family val="1"/>
      </rPr>
      <t xml:space="preserve">
</t>
    </r>
  </si>
  <si>
    <r>
      <rPr>
        <i/>
        <sz val="11"/>
        <rFont val="Times New Roman"/>
        <family val="1"/>
        <charset val="204"/>
      </rPr>
      <t xml:space="preserve">Единичен разход от за всяка разработена или актуализирана учебна програма. </t>
    </r>
    <r>
      <rPr>
        <sz val="11"/>
        <rFont val="Times New Roman"/>
        <family val="1"/>
        <charset val="204"/>
      </rPr>
      <t>За целите на изчисленията се псе приема, че за всяко ЦВП за периода на изпълнеине от 7 години ще бъдат разработени или актуализирани средно по 200 учебни  програми по професионална подготвока  на база опита по процедура "Подкрепа за дуалната система на обучение"..</t>
    </r>
    <r>
      <rPr>
        <sz val="11"/>
        <rFont val="Times New Roman"/>
        <family val="1"/>
      </rPr>
      <t xml:space="preserve">
</t>
    </r>
  </si>
  <si>
    <r>
      <rPr>
        <i/>
        <sz val="12"/>
        <rFont val="Times New Roman"/>
        <family val="1"/>
        <charset val="204"/>
      </rPr>
      <t xml:space="preserve">до 1,5% от преките разходи      </t>
    </r>
    <r>
      <rPr>
        <sz val="12"/>
        <rFont val="Times New Roman"/>
        <family val="1"/>
        <charset val="204"/>
      </rPr>
      <t xml:space="preserve">                                                                                               Включват разходи за специализиран софтуер за съотетната професия или сециалност, който да подпомага функционирането на УТФ.</t>
    </r>
  </si>
  <si>
    <t xml:space="preserve">Разходи за оборудване за целите на дуалното обучение </t>
  </si>
  <si>
    <t>Разработване и актуализиране на учебни планове за дуална система на обучение</t>
  </si>
  <si>
    <r>
      <rPr>
        <i/>
        <sz val="11"/>
        <rFont val="Times New Roman"/>
        <family val="1"/>
        <charset val="204"/>
      </rPr>
      <t xml:space="preserve">Единичен разход от за всеки разработен или актуализиран учебен план. </t>
    </r>
    <r>
      <rPr>
        <sz val="11"/>
        <rFont val="Times New Roman"/>
        <family val="1"/>
        <charset val="204"/>
      </rPr>
      <t>За целите на  изчисленията се псе приема, че ще бъдат разработени или актуализирани четири пъти повече учебни планове от предвидените по проект "Подкрепа за даулната система на абучение".</t>
    </r>
    <r>
      <rPr>
        <sz val="11"/>
        <rFont val="Times New Roman"/>
        <family val="1"/>
      </rPr>
      <t xml:space="preserve">
</t>
    </r>
  </si>
  <si>
    <t>Разработване и актуализиране на учебни програми за дуална система на обучение</t>
  </si>
  <si>
    <r>
      <rPr>
        <i/>
        <sz val="11"/>
        <rFont val="Times New Roman"/>
        <family val="1"/>
        <charset val="204"/>
      </rPr>
      <t>Единичен разход от за всяка разработена или актуализирана учебна програма. З</t>
    </r>
    <r>
      <rPr>
        <sz val="11"/>
        <rFont val="Times New Roman"/>
        <family val="1"/>
        <charset val="204"/>
      </rPr>
      <t>а целите на изчисленията се псе приема, че ще бъдат разработени или актуализирани четири пъти повече учебни  програми от предвидените по проект "Подкрепа за даулната система на абучение".</t>
    </r>
    <r>
      <rPr>
        <sz val="11"/>
        <rFont val="Times New Roman"/>
        <family val="1"/>
      </rPr>
      <t xml:space="preserve">
</t>
    </r>
  </si>
  <si>
    <t>Разработване и актуализиране на национални изпитни програми за дуална система на обучение</t>
  </si>
  <si>
    <t>Разработване преглед и контрол на изпитни задачи за вътрешно оценяване на ученици</t>
  </si>
  <si>
    <r>
      <rPr>
        <i/>
        <sz val="11"/>
        <rFont val="Calibri"/>
        <family val="2"/>
        <charset val="204"/>
        <scheme val="minor"/>
      </rPr>
      <t xml:space="preserve">до 20% от преките разходи, различни от разходите за персонал 
</t>
    </r>
    <r>
      <rPr>
        <sz val="11"/>
        <rFont val="Calibri"/>
        <family val="2"/>
        <charset val="204"/>
        <scheme val="minor"/>
      </rPr>
      <t>Включват: 
Разходи за възнаграждения за актуализиране на  Списъка на професиите за професионално образование и обучение (СППОО), професионанли стандарти и държавни образователни стандартите за професионална квалификация и рамкови програми.
Разходи за възнагарждения за персонал, за въвеждане на пред-професионално обучение,  микро-квалификации и кредити в ПОО с цел мобилност и проходимост между професии и сектори и между образователни нива;
Друг персонал.</t>
    </r>
  </si>
  <si>
    <t>Училища</t>
  </si>
  <si>
    <t>Паралелки</t>
  </si>
  <si>
    <t>Учители</t>
  </si>
  <si>
    <t>Учащи</t>
  </si>
  <si>
    <t>Новоприети</t>
  </si>
  <si>
    <t>Завършили средно образование</t>
  </si>
  <si>
    <t>общо</t>
  </si>
  <si>
    <t>в т.ч. жени</t>
  </si>
  <si>
    <t>от випуск 2020</t>
  </si>
  <si>
    <t>Общо втора степен на ПК</t>
  </si>
  <si>
    <t>Общо тета степен на ПК</t>
  </si>
  <si>
    <t>ОБщо ПОО</t>
  </si>
  <si>
    <t>Референтната стойност отчита предвидения я брой професионални училища, които ще въведат дуална система на обучение, в рамките на проект "Подкрепа за дуалната система на обучение" по ОПНОИР. В проекта са предвидени дейности в подкрепа на образователната система за разработване на учебни планове, учебни програми и национални изпитни програми за обучението чрез работа (дуална система на обучение).</t>
  </si>
  <si>
    <t xml:space="preserve">За да се въведат модернизираните учебни планове и програми, вследствие актуализирания  Списъка на професиите за професионално образование и обучение (СППОО) и модернизирани държавни образователни стандарти с подкрепата на Секторните съвети за уменията и за да се осигури устойчивост на резултатите от операцията, поне 300 професионални училища трябва да прилагат модернизирани учебни планове и програми на училищно ниво 2 години, след въвеждането им. 
</t>
  </si>
  <si>
    <t xml:space="preserve">Целевата стойност представлява 13% от всички 138 656 учащи в професионалните училища по данни на НСИ за учебната 2020/2021 г. Изчислената целева стойност ще гарантира широк обхват на целевата група, отчитайки че за всяко ЦВП ще се обучават приблизително по 730 ученици от професионалните училища в обхвата на съответното ЦВП. При продължителност на операцията от 7 години се очаква всяко ЦВП да работи с по около 105 ученици годишно (730/7=105 със закръгляване), което ще е по 21 деца (105/5=21) от всеки випуск (от VIII-XII клас).
</t>
  </si>
  <si>
    <t xml:space="preserve">Целевата стойност представлява 8% от общия брой преподавателски персонал в професионалните училища , които  по данни на НСИ през учебната 2020/2021 г. са 11 859.Целевета стойност обхваща броят на педагогическите специалисти, включени в обучения за продължаващо професионално развитие на учители и преподаватели (в партньорство с университетите и компаниите) в ЦВП.  С предвидената целева стойност ще се гарантира, че ще бъдат обхванати най-малко по 53 педагогически специалисти от всяко ЦВП. </t>
  </si>
  <si>
    <t>Целевата стойност обхваща 384 професионални училища, които се предвида да въведат модернизирани учебни планове и програми по професионална подготовка. Целевата стойност ще гарантира широк обхват от всички професионални училища, които по данни на НСИ  са 418 за учебната 2020/2021 година ). Допуска се, че няма да бъдат обхванати професионални колежи с прием след средно образование (19 бр.) и за някои училища е възможно да не се променят училищните учебни планове и програми, тъй като не се нагат промени в Държавните образователни стандарти по предлаганите от училището професии и специалности [418-(19+15)=384].</t>
  </si>
  <si>
    <t>Квалификация на педагогическите специалисти по професионална подготовка , чрез участие в специализирани обучения за повишаване на дигиталните им и други умения, свързани с прехода към цифрова и зелена икономика и др.</t>
  </si>
  <si>
    <t>Целевата стойност представлява 35% от общия брой ученици в професионалните училища които по данни на НСИ през учебната 2020/2021 г. са 138 656. Целевата стойност обхваща учениците преминали допълнителни занимания за подобряване на трансверсалните и ключовите компетентности по професионална подготовка, както и за преодоляване на идентифицирани дефицити по общообразователни предмети и допълнителни  практики в реална работна среда. Целевата стойност ще гарантира значително по-широк обхват на целевата група, отчитайки че по проекти "Ученически практики - фаза 1" и "Ученически практики - 2" по ОП НОИР в допълнителни практики в реална работна среда ще са включени 20 000 ученици.</t>
  </si>
  <si>
    <t xml:space="preserve"> Целевата стойност представлява 11 % от всички 138 656 учащи в професионалните училища, които по данни на НСИ през 2020/2021 г. Целевата стойност измерва броя на учениците в дуалната система на обучение, които са подкрепени чрез допълнителни занимания по чужд език и/или професионална подготовка. Изчислената целева стойност ще гарантира широк обхват на целевата група, като се има предвид, че по процедура "Подкрепа за дуалната система на обучение" в допълнителни занимания по чужд език и/или професионална подготовка ще бъдат включени 5 780 ученици.</t>
  </si>
  <si>
    <t>Ученици</t>
  </si>
  <si>
    <t>Легенда:</t>
  </si>
  <si>
    <t>ИП 3.1. Брой професионални училища, въвели модернизирани учебни планове и програми по професионална подготовка</t>
  </si>
  <si>
    <t xml:space="preserve">Целевата стойност на индикатора за ПОО е равна на сбора на целевите стойности на индикатори за изпълнение: ИП 3.3.  Брой обучени педагогически специалисти  и преподаватели по професионална подготовка; ИП 3.7.Брой педагогически специалисти включени в обучение на учители на високо ниво и ИП 3.11.Брой педагогически специалисти и наставници включени в обучения, свързани с прилагане на дуалната система на обучение, тъй като разходите за обученията на педагогическите специалисти и наставниците се предоставят при постигнат от обучението резултат, удостоверяващ не само участие, но и успешно завършено обучение и придобита квалификация. </t>
  </si>
  <si>
    <t xml:space="preserve">ИП 3.5 Брой подкрепени Центрове за високи постижения </t>
  </si>
  <si>
    <t xml:space="preserve">С целевата стойност се гарантира броя на обучените педагогически специалисти и наставници, получили квалификация и/или повишили уменията си за преподаване по предмети, свързани с професионалната подготовка на учениците в професионалните училища.
Целевата стойност на индикатора е равна на целевата стойност на индикатор за изпълнение ЕЕСО05 Заети, вкл. самостоятелно заети, тъй като разходите за обученията на педагогическите специалисти и наставниците се предоставят при постигнат от обучението резултат, удостоверяващ не само участие, но и успешно завършено обучение и придобита квалификация </t>
  </si>
  <si>
    <t xml:space="preserve">Данните са към 2020 г. и отразяват  верифицирания брой педагогически специалисти, завършили обучения, свързани с "Дигитална трансформация на училищното образование в т.ч. професионалното образование и обучение" (12 192 педагогически специалисти), по процедура "Квалификация на педагогическите специалисти", финансиран по ОПНОИР (проектът е в процес на изпълнение), като от този брой следва да се има предвид, че е необходимо да се отчитат само педагогическите специалисти в системата на ПОО. В допълнение по процедура „Подкрепа за дуалната система на обучение“ е предвидено да се проведат обучения за 706 бр. наставници за придобиване на педагогически и методически умения </t>
  </si>
  <si>
    <t>Целевата стойност представлява 75% от всички учащи в професионалните училища , които по данни на НСИ за учебната 2020/2021 г. са 138 656. Целевата стойност обхваща общият брой на учениците, които участват в допълнително обучение и/или гъвкави пътеки за повторно включване, ученици преминали допълнителни занимания и ученически практики в реална работна среда, ученици, включени в допълнителни учебни дейности на високо ниво на практическо обучение в ЦВП, ученици, включени в допълнителни занимания по чужд език и/или професионална подготовка, ученици, участващи  в „пробно стажуване“ в партниращо предприятие при обучение в дуалната система на обучение в ПОО. Целевата стойност осигурява широк обхват на представителите на целевите групи, като се има придвди че по порцедураи "Ученически практики - Фаза 1", "Ученически практики - 2" и "Подкрепа за дуалната система на обучение" общо са обхванати 29800 ученици  .</t>
  </si>
  <si>
    <t>154 - Мерки за подобряване на достъпа на маргинализирани групи като ромите до образование, заетост и за насърчаване на социалното им приобщаване</t>
  </si>
  <si>
    <t>Стойност</t>
  </si>
  <si>
    <r>
      <t xml:space="preserve">до 2,5 % от преките разходи: </t>
    </r>
    <r>
      <rPr>
        <sz val="11"/>
        <rFont val="Calibri"/>
        <family val="2"/>
        <charset val="204"/>
        <scheme val="minor"/>
      </rPr>
      <t>За ефективно организиране на дейността на секторните съвети за уменията, въвеждането на модулните обучения, гъвкавите пътеки за повторно включване в ПОО, кредитната система и др.</t>
    </r>
  </si>
  <si>
    <t>Разходи за информационни кампании</t>
  </si>
  <si>
    <r>
      <rPr>
        <i/>
        <sz val="11"/>
        <rFont val="Calibri"/>
        <family val="2"/>
        <charset val="204"/>
        <scheme val="minor"/>
      </rPr>
      <t xml:space="preserve">до 5% от преките разходи 
</t>
    </r>
    <r>
      <rPr>
        <sz val="11"/>
        <rFont val="Calibri"/>
        <family val="2"/>
        <charset val="204"/>
        <scheme val="minor"/>
      </rPr>
      <t>Кампании за повишаване на осведомеността сред профсионалните училища за модернизираните СППОО, ДОС, учебни планове и програми за дейността на Секторните съвети за уменията</t>
    </r>
  </si>
  <si>
    <t xml:space="preserve">Насърчаване на партньорства/мрежи с висши училища, научни и изследователски организации и бизнеса, развиващи научноизследователски дейности в сходни области и професионални направления; за ориентиране към НИРД на учениците и за засилване на връзката между ПОО, висшето образование и науката и бизнесът </t>
  </si>
  <si>
    <r>
      <rPr>
        <i/>
        <sz val="11"/>
        <rFont val="Calibri"/>
        <family val="2"/>
        <charset val="204"/>
        <scheme val="minor"/>
      </rPr>
      <t xml:space="preserve">до 20% от преките разходи, различни от разходите за персонал (предвидени са около 10%, поради недостиг на средств)
</t>
    </r>
    <r>
      <rPr>
        <sz val="11"/>
        <rFont val="Calibri"/>
        <family val="2"/>
        <charset val="204"/>
        <scheme val="minor"/>
      </rPr>
      <t>Включват: 
Разходи за възнаграждения на персонал за администриране и функциониране на ЦВП
Разходи за възнаграждения на представители на  висши училища, изследователски центрове и бизнеса, ангажирани в дейностите на ЦВП.
Разходи за възнаграждения на педагогически персонал 
Разходи за възнаграждения на кариерни консултанти 
Разходи за възнаграждения на персонал за учястия в мрежи за трансгранично сътрудничество.
Друг персонал.</t>
    </r>
  </si>
  <si>
    <r>
      <t xml:space="preserve">до 20% от преките разходи 
</t>
    </r>
    <r>
      <rPr>
        <sz val="11"/>
        <rFont val="Times New Roman"/>
        <family val="1"/>
        <charset val="204"/>
      </rPr>
      <t>Кампании за ученици, родители, работодатели и др. заинтересовани страни за привличане на общественото внимание към ползите от прилагането на дуалната система на обучение по едно мероприятие годишно във всеки областен център за 7 години продължителност на операцията и по 40 000 на събитие.</t>
    </r>
  </si>
  <si>
    <r>
      <rPr>
        <i/>
        <sz val="12"/>
        <rFont val="Times New Roman"/>
        <family val="1"/>
        <charset val="204"/>
      </rPr>
      <t xml:space="preserve">до 2,5% от преките разходи 
</t>
    </r>
    <r>
      <rPr>
        <sz val="12"/>
        <rFont val="Times New Roman"/>
        <family val="1"/>
        <charset val="204"/>
      </rPr>
      <t>Кампании за кариерно и професионално ориентиране на ученици и провеждане на информационни кампании за повишаване привлекателността на ПОО и засилване на връзката ученици/родители-работодатели-училище-местна власт</t>
    </r>
  </si>
  <si>
    <r>
      <rPr>
        <i/>
        <sz val="12"/>
        <rFont val="Times New Roman"/>
        <family val="1"/>
        <charset val="204"/>
      </rPr>
      <t xml:space="preserve">до 20% от преките разходи, различни от разходите за персонал (предвидени са около 10%, поради недостиг на средств)
</t>
    </r>
    <r>
      <rPr>
        <sz val="12"/>
        <rFont val="Times New Roman"/>
        <family val="1"/>
        <charset val="204"/>
      </rPr>
      <t>Включват: 
- Разходи за възнаграджения за менторски и въвеждащи модулни обучения за привлечените преподаватели по професионална подготовка и eвключването им в ПОО. 
- Разходи за възнаграждения на привлечени преподаватели по професионална подготовка в системата на ПОО от бизнеса, науката и технологиите и на млади педагогически специалисти;
Друг персонал.</t>
    </r>
  </si>
  <si>
    <t>Индикаторът измерва броя на учениците, успешно преминали във втори гимназиален етап и сключили трудов договор с работодател по чл. 230 от Кодекса на труда за практическо обучение в реална работна среда при дуална система на обучение. Всеки ученик, във втори гимназиален етап при дуалната система следва да сключи договор с работодател за провеждане на практическото обучение в реална работна среда. Целевата стойност гарантира, че поне 80% от включените ученици от първи гимназиален етап ще продължат в дуалната система на обучение и във втори гимназиален етап, което съвпада с определения коефициент на отпадналите от системата на ПОО в размер на 20%, съгласно доклад на Световната банка.</t>
  </si>
  <si>
    <t>Целевата стойност представлява 5% от общия брой ученици които по данни на НСИ през учебната 2020/2021 г. са 138 656. Целевата стойност отразява броя на учениците, които са подкрепени по процедурата за продължаване на своето обучение в системата на ПОО, чрез включване в допълнителни обучения или гъвкави пътеки за повторно включване. Изчислената целева стойност ще гарантира широк обхват на учениците в "риск от отпадане" от системата на ПОО, като се има предвид, че съгласно доклад на Световната банка, коефициентът на отпадналите от системата на ПОО е 20% и по операцията се предвжида пилотно въвеждане на допълнителни обучения и гъвкави пътеки за повторно включване за учениците в "риск от отпадане" от системата на ПОО.</t>
  </si>
  <si>
    <t>Целевата стойност представлява 33% от общия брой преподавателски персонал в професионалните училища , които  по данни на НСИ са 11 859 през учебната 2020/2021 г. Целевата стойност отразява броят на педагогическите специалисти, получили квалификация чрез участия в специализирани обучения за повишаване на дигиталните им и други умения, свързани с прехода към цифрова и зелена икономика и др. За системата на ПОО посочената целева стойност ще гарантира широк обхват на целевата група имайки предвид, че по процедура "Подкрепа за дуалната система на обучение"  е планирано да бъдат включени 735 педагогически специалисти.</t>
  </si>
  <si>
    <t xml:space="preserve">ИР 3.2 Брой обучени педагогически специалисти  и преподаватели по професионална подготовка, които прилагат съвременни цифрови технологии, интерактивни техники за преподаване и дигитално образователно съдържание 1 година след получаване на квалификация </t>
  </si>
  <si>
    <t>Целевата стойност обхваща броя на подкрепените Центровете за високи постижения (ЦВП) в системата на ПОО. Стойността е определена на база предвидения брой ЦВП, които ще бъдат създадени в изпълнение на Националния план за възстановяване и устойчивост ще получат подкрепа за изпълнение на меките мерки в рамките на приоритет 3 на ПО.</t>
  </si>
  <si>
    <t>Целевата стойност обхваща училищата, въвели дуална система на обучение, във връзка с поставените цели за разширяване обхвата на дуалната система на обучение, както и с оглед повишаване качеството на професионалното образование и обучение в България и засилване на връзката му с нуждите на пазара на труда. Целевата стойност на индикатора се определя на база броят на училищата, които в държавния план-прием са обявили паралелки за обучение, чрез работа (дуална система на обучение), за професионална подготовка по професии и специалности от Списъка на професиите за професионално образование и обучение (СППОО) и са получили подкрепа от ЕСФ+ за развитие на дуалната система на обучение С посечената целева стойност ще се гарантира, широк обхват от професионалните училища в дуална система на обучени, като се има предвид, че по процедура "Подкрепа за дуалната система на обучение" ще бъдат подкрепени 147 професионални гимназии/училищата с паралелки за професионална подготовка, които да въведат дуална система на обучение.</t>
  </si>
  <si>
    <t xml:space="preserve">Целевата стойност представлява 11% от общия брой ученици от всички 138 656 учащи в професионалните училища по данни на НСИ през 2020/2021 г. Целевата стойност обхваща учениците от първи гимназиален етап в дуална система на обучение, които са участвали в „пробно стажуване“ в партниращо предприятие. Изчислената целева стойност ще гарантира широк обхват на целевата група, като се има предвид, че по процедура "Подкрепа за дуалната система на обучение" в "пробно стажуване" е планирано да участват 14 000 ученици от първи гимназиален етап в дуална система на обучение. </t>
  </si>
  <si>
    <t xml:space="preserve">Целевата стойност обхваща педагогическите специалисти, и наставници включени в обучения, свързани с прилагане на дуалната система на обучение. Педагогическите специалисти, които ще повишат своята квалификация са 1 767, което представлява 15% от общия брой преподавателски персонал в професионалните училища, който е 11 859  по данни на НСИ за учебната 2020/2021 г. Наставниците, включени в обучения за придобиване на педагогически и методически умения са1 697 представители на работодателите.
Посочената целева стойност ще гарантира широк обхват на целевата група, като се има предвид, че по процедура "Подкрепа за дуална система на обучение" се предвижда в обучения, свързани с прилагане на дуалната система на обучение да бъдат включени 735 учители/учители-методици  и 706 наставници.
</t>
  </si>
  <si>
    <t>EECO15 Малцинства (включително маргинализирани общности като ромите)</t>
  </si>
  <si>
    <t xml:space="preserve">Индикаторът измерва броят на създадените Центрове за високи постижения (ЦВП) в системата на ПОО, които продължават своята дейност 1 година след получаване на подкрепа от ЕСФ+.. Стойността е изчислена на база на допускането, че ще бъдат изградени по 4 ЦВП в шестте региона за планиране на ниво 2 от Класификацията на териториалните единици за статистически цели в България на НСИ и ще гарантира, че най-малко 16 от тях ще продължат да съществуват 1 година след приключване на съответния проект. </t>
  </si>
  <si>
    <t>Референтната стойност е равна на стойността приложения индикатор за резултат „Дял на учениците във втори гимназиален етап, сключили договор с работодател за практическо обучение в реална работна среда от включени в дейности по операцията“ в размер на 80%, спрямо специфичния индикатор за изпълнение "Ученици включени в дуална система на обучение" по процедура "Подкрепа за дуалната система на обучение" по ОПНОИР 2014-2020 (9 800*80%).</t>
  </si>
  <si>
    <t xml:space="preserve">Целевата стойност на индикатора е сбор от целевите стойности на педагогическите специалисти, които да повишат квалификацията и уменията си от участието им в дейностите по Приоритет 3 в професионалното образование и обучение. Целевата стойност на педагогическите специалисти по професионална подготовка, обхванати в специализирани обучения за повишаване на дигиталните им и други умения, свързани с прехода към цифрова и зелена икономика синия растеж, индустрия 5.0 и ИСИС, включени в дейности на ЦВП в партньорство с бизнеса и висши училища за продължаваща квалификация на учители и преподаватели и включени в обучения, свързани с дуалната система на обучение (6951), представлява 59% от всички педагогически специалисти в професионалните училища, които по данни на НСИ за учебната 2020/2021 г. са 11 859. Наставниците, включени в обучения за придобиване на педагогически и методически умения са 1 697 представители на работодателите. 
Целевата стойност ще се гарантира широк обхват на педагогическите специалисти по учебни предмети от професионалната подготовка, свързани с изучаваната професия или специалност, като се има предвид, че по процедура "Подкрепа за дуалната система на обучение"  е планирано да бъдат включени 735 педагогически специалисти и 706 наставници. 
</t>
  </si>
  <si>
    <t>Данните са към 2020 г. и отразяват  верифицирания брой педагогически специалисти, завършили обучения, свързани с "Дигитална трансформация на училищното образование в т.ч. професионалното образование и обучение" (12 192 педагогически специалисти), по процедура "Квалификация на педагогическите специалисти", финансиран по ОПНОИР (проектът е в процес на изпълнение), като от този брой следва да се има предвид, че е необходимо да се отчитат само педагогическите специалисти в системата на ПОО. В допълнение по процедура „Подкрепа за дуалната система на обучение“ е предвидено да се проведат обучения за 706 бр. наставници за придобиване на педагогически и методически умения.</t>
  </si>
  <si>
    <r>
      <rPr>
        <i/>
        <sz val="11"/>
        <rFont val="Times New Roman"/>
        <family val="1"/>
        <charset val="204"/>
      </rPr>
      <t xml:space="preserve">Единичен разход от за всяка разработена или актуализирана национална изпитна програма. </t>
    </r>
    <r>
      <rPr>
        <sz val="11"/>
        <rFont val="Times New Roman"/>
        <family val="1"/>
        <charset val="204"/>
      </rPr>
      <t>За целите на изчисленията се псе приема, че ще бъдат разработени или актуализирани два пъти повече национални изпитни програми от предвидените по проект "Подкрепа за даулната система на абучение".</t>
    </r>
    <r>
      <rPr>
        <sz val="11"/>
        <rFont val="Times New Roman"/>
        <family val="1"/>
      </rPr>
      <t xml:space="preserve">
</t>
    </r>
  </si>
  <si>
    <t>ИР 3.1 Брой професионални училища, които обучават по модернизирани учебни планове и програми за професионално обучение 2 години след въвеждането им.</t>
  </si>
  <si>
    <t>Индикатори за продукт (специфични за операциите)</t>
  </si>
  <si>
    <t>Индикатори за резултат (специфични за операциите)</t>
  </si>
  <si>
    <t>Изчисляване на средства по кодове за измерения:</t>
  </si>
  <si>
    <t>Средства в лева</t>
  </si>
  <si>
    <t>% от бюджета на групите дейности с маргинализирани общности</t>
  </si>
  <si>
    <r>
      <rPr>
        <i/>
        <sz val="11"/>
        <rFont val="Times New Roman"/>
        <family val="1"/>
        <charset val="204"/>
      </rPr>
      <t xml:space="preserve">Единичен разход за всеки разработен дигитален урок
</t>
    </r>
    <r>
      <rPr>
        <sz val="11"/>
        <rFont val="Times New Roman"/>
        <family val="1"/>
        <charset val="204"/>
      </rPr>
      <t>посочен е индикативен брой                                                                                                            
За целите на изчисленията се има предвид опита по процедура "Образование за утрешния дени" и планираните 10 хил. дигитални урока за общообраователната подготовка. За целите на изчисленията се приема, че поне същият брой, дигитално образователно съдържание (ел.урок) ще бъдат разработени за професионалната подготовка на учениците..</t>
    </r>
  </si>
  <si>
    <r>
      <rPr>
        <i/>
        <sz val="11"/>
        <rFont val="Times New Roman"/>
        <family val="1"/>
        <charset val="204"/>
      </rPr>
      <t>Единичен разход за извършен преглед и контрол на разработен дигитален урок</t>
    </r>
    <r>
      <rPr>
        <sz val="11"/>
        <rFont val="Times New Roman"/>
        <family val="1"/>
        <charset val="204"/>
      </rPr>
      <t xml:space="preserve">
посочен е индикативен брой                                                                                                            
За целите на изчисленията се има предвид опита по процедура "Образование за утрешния дени" и планираните 10 хил. дигитални урока за общообраователната подготовка. За целите на изчисленията се приема, че преглед и контрол ще бъдат извършени на поне същият брой, дигитално образователно съдържание (ел.урок), които ще бъдат разработени за професионалната подготовка на учениците..</t>
    </r>
  </si>
  <si>
    <t xml:space="preserve">Обучение за първи гимназиален етап на професионално образование
Във връзка с прилагане на гъвкави пътеки за повторно включване в професионално образование се предвижда допълнително обучение на учениците в риск от отпдаане с продължителност от 10 учебни часа. Съгласно доклад на СБ 20% от учениците в ПОО отпадат 101 248 учащи в професионалните гимназии за учабната 2020/2021 * 20%=20 250). Посоченият брой обхваща ученици от първи гимназиазиален етап VIII-XX клас (20 250*60%=12 250). Съответно се предвижда половината  да се включат в допълнителни обучения или гъвкави пътеки за повторно включване 12 250/2=6075. </t>
  </si>
  <si>
    <t xml:space="preserve">Обучение за втори гимназиален етап на професионално образование
Във връзка с прилагане на гъвкави пътеки за повторно включване в професионално образование се предвижда допълнително обучение на учениците в риск от отпдаане с продължителност от 10 учебни часа. Съгласно доклад на СБ 20% от учениците в ПОО отпадат 101 248 учащи в професионалните гимназии за учабната 2020/2021 * 20%=20 250). Посоченият брой обхваща ученици от втори гимназиазиален етап XI-XII клас (20 250*40%=8100). Съответно се предвижда половината  да се включат в допълнителни обучения или гъвкави пътеки за повторно включване 8100/2=4050. </t>
  </si>
  <si>
    <t>2. Подкрепа за развитие на умения за професиите на настоящето и бъдещето:</t>
  </si>
  <si>
    <r>
      <rPr>
        <i/>
        <sz val="12"/>
        <rFont val="Times New Roman"/>
        <family val="1"/>
        <charset val="204"/>
      </rPr>
      <t xml:space="preserve">до 1,5% от преките разходи      </t>
    </r>
    <r>
      <rPr>
        <sz val="12"/>
        <rFont val="Times New Roman"/>
        <family val="1"/>
        <charset val="204"/>
      </rPr>
      <t xml:space="preserve">                                                                                               
Включват разходи за материали и консумативи за създаване и функциониране на УТФ,</t>
    </r>
  </si>
  <si>
    <t>3. Подкрепа за Центрове за високи постижения в ПОО</t>
  </si>
  <si>
    <r>
      <rPr>
        <i/>
        <sz val="11"/>
        <rFont val="Calibri"/>
        <family val="2"/>
        <charset val="204"/>
        <scheme val="minor"/>
      </rPr>
      <t xml:space="preserve">до 10% от преките разходи </t>
    </r>
    <r>
      <rPr>
        <sz val="11"/>
        <rFont val="Calibri"/>
        <family val="2"/>
        <scheme val="minor"/>
      </rPr>
      <t xml:space="preserve">
за целите на изчисленията са взети данни от проект 2,014, като разходите са увеличени съобразно по-големия брой включени лица от целевата група, които ще бъдат обхванати</t>
    </r>
  </si>
  <si>
    <r>
      <rPr>
        <i/>
        <sz val="11"/>
        <rFont val="Calibri"/>
        <family val="2"/>
        <charset val="204"/>
        <scheme val="minor"/>
      </rPr>
      <t xml:space="preserve">до 10% от преките разходи </t>
    </r>
    <r>
      <rPr>
        <sz val="11"/>
        <rFont val="Calibri"/>
        <family val="2"/>
        <scheme val="minor"/>
      </rPr>
      <t xml:space="preserve">
За целите на изчисленията са взети данни от проект 2,014, като за целите на изчисленията се приема, че ще са необходими 4 пъти повече разходи за застраховки от предвидените по проект "Подкрепа за дуалната система на обучение".</t>
    </r>
  </si>
  <si>
    <r>
      <t>до 15% от преките разходи з</t>
    </r>
    <r>
      <rPr>
        <sz val="11"/>
        <rFont val="Times New Roman"/>
        <family val="1"/>
      </rPr>
      <t>а оборудване, необходимо за дуалното обучение 
За целите на изчисления са взети предвдид данни от проект 2,014, като се приема, че ще са необходими 4 пъти повече разходи за работно облекло и ЛПС за целите на дуалнтоо обучение.</t>
    </r>
  </si>
  <si>
    <r>
      <t>до 15% от преките разходи з</t>
    </r>
    <r>
      <rPr>
        <sz val="11"/>
        <rFont val="Times New Roman"/>
        <family val="1"/>
      </rPr>
      <t>а оборудване, необходимо за дуалното обучение 
За целите на изчисления са взети предвдид данни от проект 2,014, като се приема, че ще са необходими 3 пъти повече разходи за оборудване за целите на дуалнтоо обучение.</t>
    </r>
  </si>
  <si>
    <t>Разработване на учебна документация и национални изпитни програми от проект Подкрепа за удалната система на обучение, използвани за определяне на единични разходи за периода 2021-2027</t>
  </si>
  <si>
    <t>Индикатори за резултат в ПО</t>
  </si>
  <si>
    <t>Индикатори за продукт в ПО</t>
  </si>
  <si>
    <t xml:space="preserve">Общи индикатори </t>
  </si>
  <si>
    <t>ПО 2021-2027</t>
  </si>
  <si>
    <t>Индикаторът измерва броя на учениците, които са получили подкрепа от ЕСФ+ по операции по Приоритет 3 на Програма „Образование“ 2021-2027 и са новозаписани и нововключени в образование и/или обучение, непосредствено след приключване на операцията 
Целевата стойност се определя на 94,69% от предвидения брой ученици в "риск от отпадане", включени в допълнително обучение и/или гъвкави пътеки за повторно включване или 7 243*94,69% = 6 852 ученици, нововключени и новозаписани в училищно професионално образование и обучение чрез механизма за съвместна работа на институциите за периода на изпълнение на операцията от 2022 до 2029 г.</t>
  </si>
  <si>
    <t>Референтната стойност отразява броя на учениците, които са включени в допълнителни ученически практики в реална работна среда по проекти „Ученически практики – Фаза 1“ и „Ученически практики – 2“ и броят на учениците включени в дуална система на обучение по проект "Подкрепа за дуалната система на обучение“, финансирани по ОПНОИР към 2020 г.</t>
  </si>
  <si>
    <t>Индикаторът измерва броя на представителите на малцинства, вкл. маргинализирани групи като ромите, които са включени в дейности по операции на Приоритет 3 на ПО 2021-2027 г., в т.ч. ученици в "риск от отпадане", включени в допълнително обучение и/или гъвкави пътеки за повторно включване, ученици преминали допълнителни занимания и ученически практики в реална работна среда, ученици, включени в допълнителни учебни дейности на високо ниво на практическо обучение, ученици, включени в допълнителни занимания по чужд език и/или професионална подготовка, ученици, участващи  в „пробно стажуване“ в партниращо предприятие при обучение в дуалната система на обучение в ПОО. Целевата стойност отразява кумулативния брой на учениците от гимназиален етап от малцинства, които ще бъдат подкрепени за допълнителна професионална подготовка представлява 5,5 % от общия брой учащи в професионалните училища, които по данни на НСИ за учебната 2020/2021 г. са 138 656.</t>
  </si>
  <si>
    <t>SRI 3.1</t>
  </si>
  <si>
    <t xml:space="preserve">ИП 3.4.  Брой ученици преминали допълнителни занимания и ученически практики в реална работна среда
</t>
  </si>
  <si>
    <t>ИР 3.3. Степен на удовлетвореност на учениците, преминали допълнителни занимания и ученически практики от придобитите знания и умения, и на учителите, привлечените представители от бизнеса и науката, и работодателите от придобитите знания и уменията на учениците, преминали  ученическа практика.</t>
  </si>
  <si>
    <r>
      <t>2.</t>
    </r>
    <r>
      <rPr>
        <sz val="11"/>
        <rFont val="Calibri"/>
        <family val="2"/>
        <scheme val="minor"/>
      </rPr>
      <t xml:space="preserve">     </t>
    </r>
    <r>
      <rPr>
        <b/>
        <sz val="11"/>
        <rFont val="Calibri"/>
        <family val="2"/>
        <scheme val="minor"/>
      </rPr>
      <t>Подкрепа за развитие на умения за професиите на настоящето и бъдещето:</t>
    </r>
  </si>
  <si>
    <t>3. Подкрепа за Центровете за високи постижения в ПОО</t>
  </si>
  <si>
    <t>SRI 3.1 Ученици и студенти, започнали да търсят работа</t>
  </si>
  <si>
    <t>Междинната цел представлява 15% от целевата стойност на индикатора. Съобразена е с времевия график, съгласно който  операцията ще стартира през 2022 г. С предвидените за изпълнение дейности за повишаване квалификацията на учителите/преподавателите по професионална подготовка до края на 2024 г. се очаква КБ да отчете към УО педагогическите специалисти по професионална подготовка, които са завършили специализирано обучение за придобиване на умения, свързани с прехода към цифрова и зелена икономика синия растеж, индустрия 5.0 и ИСИС.</t>
  </si>
  <si>
    <t xml:space="preserve">Предвид изискванията на чл. 18 от Регламент ЕС 2021/1060, за извършването на междинен преглед и определяне на сума за гъвкавост, която да се разходва след междинния преглед на Програмата, се предвижда операциите, преди 2024 г. да стартират със 75% от предвидения финансов ресурс. Съответно етапната цел се определя, като се взема предвид определения финансовия ресурс за операциите, който се разделя на планирания брой години за изпълнението им и отчитането на стойности на индикаторите преди 2024 г. 
Междинната цел на индикатора е определена във връзка с операцията, която обхваща първите две групи дейности на Приоритет 3, с продължителност от 5 години и се определя на 15% от целевата стойност (75% финансов ресурс / 5 години продължителност), с реално изпълнение на дейностите и отчитане стойности на индикаторите през 2024 г. </t>
  </si>
  <si>
    <t xml:space="preserve">Предвид изискванията на чл. 18 от Регламент ЕС 2021/1060, за извършването на междинен преглед и определяне на сума за гъвкавост, която да се разходва след междинния преглед на Програмата, се предвижда операциите, преди 2024 г. да стартират със 75% от предвидения финансов ресурс. Съответно етапната цел се определя, като се взема предвид определения финансовия ресурс за операциите, който се разделя на планирания брой години за изпълнението им и отчитането на стойности на индикаторите преди 2024 г. 
Междинната цел на индикатора е определена във връзка с операцията, която обхваща първите две групи дейности на Приоритет 3, с продължителност от 5 години и се определя на 15% от целевата стойност (75% финансов ресурс / 5 години продължителност), с реално изпълнение на дейностите и отчитане стойности на индикаторите през 2024 г. . </t>
  </si>
  <si>
    <t>Операцията за подкрепа на ЦВП по група дейности 3 по Приоритет 3 се предвижда да стартира в края на 2024, с реално отчитане и верифициране стойностите на индикатора след 2025 г., съответно за показателите за краен продукт не се предвиждат етапни цели.</t>
  </si>
  <si>
    <t xml:space="preserve">Операцията/ите за подкрепа на дуалната система на обучение по група дейности 4 на Приоритет 3 ще се реализира/т в продължение на проект BG05M2OP001-2.014 „Подкрепа за дуалната система на обучение“,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предвижда да отчете към УО стойности на индикаторите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индикатора. </t>
  </si>
  <si>
    <t>Етапната цел за обхванатите ученици в паралелки по професионална подготовка по първите две групи дейности на Приоритет 3, с продължителност на операцията  от 5 години се определя на 15% (75% финансов ресурс / 5 години продължителност) с реално изпълнение на дейностите и отчитане стойности на индикаторите през 2024 г. Операцията за подкрепа на ЦВП по група дейности 3 се предвижда да стартира в края на 2024,  с реално отчитане и верифициране стойностите на индикатора за обхванатите ученици след 2025 г., съответно не се предвиждат етапни цели. Операцията/ите за подкрепа на дуалната система на обучение по група дейности 4 на Приоритет 3 ще се реализира в продължение на сходен проект по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предвиджда да отчете към УО стойности на индикаторите за обхванатите ученици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индикатора.</t>
  </si>
  <si>
    <t>Етапната цел се определя от обхванатите ученици в паралелки по професионална подготовка от малцинства (включително от маргинализирани общности, като ромите), като е приложена методологията за определяне на етапната цел на индикатор ЕЕСO09 Участници с прогимназиален етап на основното образование или по-ниска степен (ISCED 0-2), тъй като индикатор EECO15 е определен като дял на индикатор EECO09.</t>
  </si>
  <si>
    <t>Етапната цел за обхванатите обхванатите учители/преподаватели по професионална подготовка по първите две групи дейности на Приоритет 3, с продължителност на операцията  от 5 години се определя на 15% (75% финансов ресурс / 5 години продължителност) с реално изпълнение на дейностите и отчитане стойности на индикаторите през 2024 г. Операцията за подкрепа на ЦВП по група дейности 3 се предвижда да стартира в края на 2024,  с реално отчитане и верифициране стойностите на индикатора за обхванатите учители/преподаватели по професионална подготовка след 2025 г., съответно не се предвиждат етапни цели. Операцията/ите за подкрепа на дуалната система на обучение по група дейности 4 на Приоритет 3 ще се реализира в продължение на сходен проект по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предвиджда да отчете към УО стойности на индикаторите за обхванатите учители/преподаватели по професионална подготовка и подкрепени наставници в дуалната система на обучение,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индикатора.</t>
  </si>
  <si>
    <t>Ученици и студенти, започнали да търсят работа</t>
  </si>
  <si>
    <t xml:space="preserve"> Ученици и студенти, започнали да търсят работа</t>
  </si>
  <si>
    <t>Брой подкрепени Центрове за високи постижения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</si>
</sst>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00"/>
    <numFmt numFmtId="166" formatCode="0.000"/>
  </numFmts>
  <fonts count="71">
    <font>
      <sz val="11"/>
      <color theme="1"/>
      <name val="Calibri"/>
      <family val="2"/>
      <scheme val="minor"/>
    </font>
    <font>
      <b/>
      <sz val="11"/>
      <color theme="1"/>
      <name val="Times New Roman"/>
      <family val="1"/>
    </font>
    <font>
      <sz val="11"/>
      <color theme="1"/>
      <name val="Times New Roman"/>
      <family val="1"/>
    </font>
    <font>
      <sz val="11"/>
      <color rgb="FF000000"/>
      <name val="Times New Roman"/>
      <family val="1"/>
    </font>
    <font>
      <sz val="11"/>
      <color rgb="FFFF0000"/>
      <name val="Calibri"/>
      <family val="2"/>
      <scheme val="minor"/>
    </font>
    <font>
      <sz val="11"/>
      <name val="Times New Roman"/>
      <family val="1"/>
    </font>
    <font>
      <i/>
      <sz val="11"/>
      <name val="Times New Roman"/>
      <family val="1"/>
    </font>
    <font>
      <sz val="11"/>
      <name val="Calibri"/>
      <family val="2"/>
      <scheme val="minor"/>
    </font>
    <font>
      <b/>
      <sz val="11"/>
      <name val="Times New Roman"/>
      <family val="1"/>
    </font>
    <font>
      <b/>
      <i/>
      <sz val="11"/>
      <name val="Times New Roman"/>
      <family val="1"/>
    </font>
    <font>
      <i/>
      <sz val="11"/>
      <color theme="1"/>
      <name val="Times New Roman"/>
      <family val="1"/>
    </font>
    <font>
      <sz val="11"/>
      <color theme="1"/>
      <name val="Calibri"/>
      <family val="2"/>
      <scheme val="minor"/>
    </font>
    <font>
      <sz val="9"/>
      <color rgb="FF333333"/>
      <name val="Roboto"/>
    </font>
    <font>
      <sz val="9"/>
      <color rgb="FF333333"/>
      <name val="Arial"/>
      <family val="2"/>
      <charset val="204"/>
    </font>
    <font>
      <sz val="11"/>
      <color theme="1"/>
      <name val="Times New Roman"/>
      <family val="1"/>
      <charset val="204"/>
    </font>
    <font>
      <i/>
      <sz val="11"/>
      <name val="Times New Roman"/>
      <family val="1"/>
      <charset val="204"/>
    </font>
    <font>
      <sz val="11"/>
      <name val="Times New Roman"/>
      <family val="1"/>
      <charset val="204"/>
    </font>
    <font>
      <i/>
      <sz val="11"/>
      <color theme="1"/>
      <name val="Times New Roman"/>
      <family val="1"/>
      <charset val="204"/>
    </font>
    <font>
      <sz val="10"/>
      <color theme="1"/>
      <name val="Times New Roman"/>
      <family val="1"/>
      <charset val="204"/>
    </font>
    <font>
      <sz val="12"/>
      <color theme="1"/>
      <name val="Times New Roman"/>
      <family val="1"/>
      <charset val="204"/>
    </font>
    <font>
      <sz val="12"/>
      <name val="Times New Roman"/>
      <family val="1"/>
      <charset val="204"/>
    </font>
    <font>
      <sz val="12"/>
      <color rgb="FF000000"/>
      <name val="Times New Roman"/>
      <family val="1"/>
      <charset val="204"/>
    </font>
    <font>
      <b/>
      <sz val="12"/>
      <color theme="1"/>
      <name val="Times New Roman"/>
      <family val="1"/>
      <charset val="204"/>
    </font>
    <font>
      <i/>
      <sz val="12"/>
      <name val="Times New Roman"/>
      <family val="1"/>
      <charset val="204"/>
    </font>
    <font>
      <sz val="12"/>
      <color rgb="FFFF0000"/>
      <name val="Times New Roman"/>
      <family val="1"/>
      <charset val="204"/>
    </font>
    <font>
      <b/>
      <sz val="12"/>
      <name val="Times New Roman"/>
      <family val="1"/>
      <charset val="204"/>
    </font>
    <font>
      <b/>
      <i/>
      <sz val="12"/>
      <name val="Times New Roman"/>
      <family val="1"/>
      <charset val="204"/>
    </font>
    <font>
      <b/>
      <sz val="11"/>
      <color theme="1"/>
      <name val="Calibri"/>
      <family val="2"/>
      <scheme val="minor"/>
    </font>
    <font>
      <b/>
      <i/>
      <sz val="11"/>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scheme val="minor"/>
    </font>
    <font>
      <b/>
      <sz val="10"/>
      <color theme="1"/>
      <name val="Calibri"/>
      <family val="2"/>
      <charset val="204"/>
      <scheme val="minor"/>
    </font>
    <font>
      <b/>
      <sz val="11"/>
      <name val="Calibri"/>
      <family val="2"/>
      <charset val="204"/>
      <scheme val="minor"/>
    </font>
    <font>
      <b/>
      <sz val="11"/>
      <color rgb="FF000000"/>
      <name val="Calibri"/>
      <family val="2"/>
      <charset val="204"/>
      <scheme val="minor"/>
    </font>
    <font>
      <sz val="11"/>
      <name val="Calibri"/>
      <family val="2"/>
      <charset val="204"/>
      <scheme val="minor"/>
    </font>
    <font>
      <sz val="11"/>
      <color rgb="FF000000"/>
      <name val="Calibri"/>
      <family val="2"/>
      <charset val="204"/>
      <scheme val="minor"/>
    </font>
    <font>
      <sz val="12"/>
      <color theme="1"/>
      <name val="Calibri"/>
      <family val="2"/>
      <scheme val="minor"/>
    </font>
    <font>
      <b/>
      <sz val="12"/>
      <color rgb="FF000000"/>
      <name val="Times New Roman"/>
      <family val="1"/>
      <charset val="204"/>
    </font>
    <font>
      <b/>
      <i/>
      <sz val="12"/>
      <color rgb="FF000000"/>
      <name val="Times New Roman"/>
      <family val="1"/>
      <charset val="204"/>
    </font>
    <font>
      <sz val="12"/>
      <color theme="1"/>
      <name val="Calibri"/>
      <family val="2"/>
      <charset val="204"/>
      <scheme val="minor"/>
    </font>
    <font>
      <i/>
      <sz val="12"/>
      <color theme="1"/>
      <name val="Calibri"/>
      <family val="2"/>
      <charset val="204"/>
      <scheme val="minor"/>
    </font>
    <font>
      <b/>
      <sz val="12"/>
      <name val="Calibri"/>
      <family val="2"/>
      <charset val="204"/>
      <scheme val="minor"/>
    </font>
    <font>
      <sz val="12"/>
      <name val="Calibri"/>
      <family val="2"/>
      <charset val="204"/>
      <scheme val="minor"/>
    </font>
    <font>
      <b/>
      <i/>
      <sz val="12"/>
      <name val="Calibri"/>
      <family val="2"/>
      <charset val="204"/>
      <scheme val="minor"/>
    </font>
    <font>
      <i/>
      <sz val="12"/>
      <name val="Calibri"/>
      <family val="2"/>
      <charset val="204"/>
      <scheme val="minor"/>
    </font>
    <font>
      <sz val="12"/>
      <color rgb="FFFF0000"/>
      <name val="Calibri"/>
      <family val="2"/>
      <charset val="204"/>
      <scheme val="minor"/>
    </font>
    <font>
      <sz val="12"/>
      <color rgb="FF000000"/>
      <name val="Calibri"/>
      <family val="2"/>
      <charset val="204"/>
      <scheme val="minor"/>
    </font>
    <font>
      <sz val="12"/>
      <color theme="0"/>
      <name val="Times New Roman"/>
      <family val="1"/>
      <charset val="204"/>
    </font>
    <font>
      <b/>
      <sz val="12"/>
      <color theme="1"/>
      <name val="Calibri"/>
      <family val="2"/>
      <charset val="204"/>
      <scheme val="minor"/>
    </font>
    <font>
      <sz val="11"/>
      <color theme="0"/>
      <name val="Calibri"/>
      <family val="2"/>
      <scheme val="minor"/>
    </font>
    <font>
      <sz val="11"/>
      <color theme="0"/>
      <name val="Times New Roman"/>
      <family val="1"/>
    </font>
    <font>
      <sz val="11"/>
      <color theme="8"/>
      <name val="Calibri"/>
      <family val="2"/>
      <charset val="204"/>
      <scheme val="minor"/>
    </font>
    <font>
      <sz val="11"/>
      <color rgb="FFFF0000"/>
      <name val="Calibri"/>
      <family val="2"/>
      <charset val="204"/>
      <scheme val="minor"/>
    </font>
    <font>
      <i/>
      <sz val="11"/>
      <name val="Calibri"/>
      <family val="2"/>
      <charset val="204"/>
      <scheme val="minor"/>
    </font>
    <font>
      <b/>
      <i/>
      <sz val="11"/>
      <name val="Calibri"/>
      <family val="2"/>
      <charset val="204"/>
      <scheme val="minor"/>
    </font>
    <font>
      <sz val="12"/>
      <color theme="8"/>
      <name val="Calibri"/>
      <family val="2"/>
      <charset val="204"/>
      <scheme val="minor"/>
    </font>
    <font>
      <sz val="14"/>
      <color rgb="FFFF0000"/>
      <name val="Calibri"/>
      <family val="2"/>
      <scheme val="minor"/>
    </font>
    <font>
      <sz val="9"/>
      <color rgb="FF333333"/>
      <name val="Arial"/>
      <family val="2"/>
      <charset val="204"/>
    </font>
    <font>
      <sz val="12"/>
      <color rgb="FFFF0000"/>
      <name val="Arial"/>
      <family val="2"/>
      <charset val="204"/>
    </font>
    <font>
      <sz val="14"/>
      <color rgb="FFFF0000"/>
      <name val="Calibri"/>
      <family val="2"/>
      <charset val="204"/>
      <scheme val="minor"/>
    </font>
    <font>
      <sz val="12"/>
      <color rgb="FF333333"/>
      <name val="Times New Roman"/>
      <family val="1"/>
      <charset val="204"/>
    </font>
    <font>
      <sz val="18"/>
      <color theme="3"/>
      <name val="Calibri Light"/>
      <family val="2"/>
      <scheme val="major"/>
    </font>
    <font>
      <b/>
      <sz val="12"/>
      <color rgb="FF000000"/>
      <name val="Calibri"/>
      <family val="2"/>
      <charset val="204"/>
      <scheme val="minor"/>
    </font>
    <font>
      <b/>
      <sz val="10"/>
      <color theme="1"/>
      <name val="Times New Roman"/>
      <family val="1"/>
      <charset val="204"/>
    </font>
    <font>
      <b/>
      <i/>
      <sz val="12"/>
      <color rgb="FF000000"/>
      <name val="Times New Roman"/>
      <family val="1"/>
    </font>
    <font>
      <b/>
      <sz val="11"/>
      <name val="Calibri"/>
      <family val="2"/>
      <scheme val="minor"/>
    </font>
    <font>
      <b/>
      <sz val="12"/>
      <name val="Calibri"/>
      <family val="2"/>
      <scheme val="minor"/>
    </font>
    <font>
      <b/>
      <sz val="18"/>
      <name val="Calibri Light"/>
      <family val="2"/>
      <charset val="204"/>
      <scheme val="major"/>
    </font>
    <font>
      <b/>
      <sz val="8"/>
      <name val="Ubuntu"/>
    </font>
    <font>
      <b/>
      <sz val="9"/>
      <name val="Times New Roman"/>
      <family val="1"/>
      <charset val="204"/>
    </font>
  </fonts>
  <fills count="22">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DDEBF7"/>
        <bgColor rgb="FF000000"/>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
      <patternFill patternType="solid">
        <fgColor theme="1"/>
        <bgColor indexed="64"/>
      </patternFill>
    </fill>
    <fill>
      <patternFill patternType="solid">
        <fgColor theme="0" tint="-0.34998626667073579"/>
        <bgColor indexed="64"/>
      </patternFill>
    </fill>
    <fill>
      <patternFill patternType="solid">
        <fgColor rgb="FFFFFFFF"/>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rgb="FFFFC000"/>
        <bgColor indexed="64"/>
      </patternFill>
    </fill>
    <fill>
      <patternFill patternType="solid">
        <fgColor theme="7" tint="0.59999389629810485"/>
        <bgColor indexed="64"/>
      </patternFill>
    </fill>
    <fill>
      <patternFill patternType="solid">
        <fgColor theme="7"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9" fontId="11"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62" fillId="0" borderId="0" applyNumberFormat="0" applyFill="0" applyBorder="0" applyAlignment="0" applyProtection="0"/>
  </cellStyleXfs>
  <cellXfs count="508">
    <xf numFmtId="0" fontId="0" fillId="0" borderId="0" xfId="0"/>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4" fillId="0" borderId="0" xfId="0" applyFont="1"/>
    <xf numFmtId="0" fontId="5" fillId="0" borderId="1" xfId="0" applyFont="1" applyBorder="1"/>
    <xf numFmtId="0" fontId="5" fillId="0" borderId="1" xfId="0" applyFont="1" applyBorder="1" applyAlignment="1">
      <alignment wrapText="1"/>
    </xf>
    <xf numFmtId="2" fontId="5" fillId="0" borderId="1" xfId="0" applyNumberFormat="1" applyFont="1" applyBorder="1"/>
    <xf numFmtId="1" fontId="5" fillId="0" borderId="1" xfId="0" applyNumberFormat="1" applyFont="1" applyBorder="1"/>
    <xf numFmtId="0" fontId="7" fillId="0" borderId="0" xfId="0" applyFont="1" applyAlignment="1">
      <alignment vertical="center" wrapText="1"/>
    </xf>
    <xf numFmtId="0" fontId="5" fillId="0" borderId="1" xfId="0" applyFont="1" applyBorder="1" applyAlignment="1">
      <alignment horizontal="left" vertical="center" wrapText="1"/>
    </xf>
    <xf numFmtId="0" fontId="8" fillId="4" borderId="1" xfId="0" applyFont="1" applyFill="1" applyBorder="1" applyAlignment="1">
      <alignment horizontal="left" vertical="center" wrapText="1"/>
    </xf>
    <xf numFmtId="2" fontId="5" fillId="4" borderId="1" xfId="0" applyNumberFormat="1" applyFont="1" applyFill="1" applyBorder="1"/>
    <xf numFmtId="0" fontId="5" fillId="4" borderId="1" xfId="0" applyFont="1" applyFill="1" applyBorder="1"/>
    <xf numFmtId="0" fontId="8" fillId="4" borderId="1" xfId="0" applyFont="1" applyFill="1" applyBorder="1" applyAlignment="1">
      <alignment horizontal="left" vertical="center"/>
    </xf>
    <xf numFmtId="0" fontId="3" fillId="0" borderId="1" xfId="0" applyFont="1" applyBorder="1" applyAlignment="1">
      <alignment wrapText="1"/>
    </xf>
    <xf numFmtId="0" fontId="0" fillId="0" borderId="0" xfId="0" applyFont="1"/>
    <xf numFmtId="0" fontId="6" fillId="0" borderId="1" xfId="0" applyFont="1" applyBorder="1" applyAlignment="1">
      <alignment wrapText="1"/>
    </xf>
    <xf numFmtId="0" fontId="7" fillId="0" borderId="5" xfId="0" applyFont="1" applyBorder="1" applyAlignment="1">
      <alignment vertical="center" wrapText="1"/>
    </xf>
    <xf numFmtId="0" fontId="9" fillId="5" borderId="1" xfId="0" applyFont="1" applyFill="1" applyBorder="1"/>
    <xf numFmtId="0" fontId="7" fillId="5" borderId="0" xfId="0" applyFont="1" applyFill="1"/>
    <xf numFmtId="0" fontId="5" fillId="5" borderId="1" xfId="0" applyFont="1" applyFill="1" applyBorder="1"/>
    <xf numFmtId="0" fontId="10" fillId="0" borderId="1" xfId="0" applyFont="1" applyBorder="1" applyAlignment="1">
      <alignment wrapText="1"/>
    </xf>
    <xf numFmtId="0" fontId="2" fillId="0" borderId="3" xfId="0" applyFont="1" applyBorder="1" applyAlignment="1">
      <alignment vertical="top" wrapText="1"/>
    </xf>
    <xf numFmtId="3" fontId="0" fillId="0" borderId="0" xfId="0" applyNumberFormat="1"/>
    <xf numFmtId="0" fontId="5" fillId="0" borderId="1" xfId="0" applyFont="1" applyBorder="1" applyAlignment="1">
      <alignment vertical="center" wrapText="1"/>
    </xf>
    <xf numFmtId="0" fontId="7" fillId="0" borderId="1" xfId="0" applyFont="1" applyBorder="1" applyAlignment="1">
      <alignment vertical="center" wrapText="1"/>
    </xf>
    <xf numFmtId="4" fontId="5" fillId="0" borderId="1" xfId="0" applyNumberFormat="1" applyFont="1" applyBorder="1"/>
    <xf numFmtId="4" fontId="8" fillId="4" borderId="1" xfId="0" applyNumberFormat="1" applyFont="1" applyFill="1" applyBorder="1" applyAlignment="1">
      <alignment horizontal="right"/>
    </xf>
    <xf numFmtId="4" fontId="8" fillId="4" borderId="1" xfId="0" applyNumberFormat="1" applyFont="1" applyFill="1" applyBorder="1"/>
    <xf numFmtId="4" fontId="9" fillId="5" borderId="1" xfId="0" applyNumberFormat="1" applyFont="1" applyFill="1" applyBorder="1"/>
    <xf numFmtId="4" fontId="9" fillId="2" borderId="1" xfId="0" applyNumberFormat="1" applyFont="1" applyFill="1" applyBorder="1"/>
    <xf numFmtId="0" fontId="7" fillId="0" borderId="0" xfId="0" applyFont="1" applyAlignment="1">
      <alignment horizontal="center" vertical="center" wrapText="1"/>
    </xf>
    <xf numFmtId="0" fontId="2" fillId="0" borderId="0" xfId="0" applyFont="1" applyBorder="1" applyAlignment="1">
      <alignment horizontal="center" vertical="top" wrapText="1"/>
    </xf>
    <xf numFmtId="3" fontId="5" fillId="0" borderId="1" xfId="0" applyNumberFormat="1" applyFont="1" applyBorder="1"/>
    <xf numFmtId="0" fontId="0" fillId="0" borderId="1" xfId="0" applyBorder="1"/>
    <xf numFmtId="3" fontId="0" fillId="0" borderId="1" xfId="0" applyNumberFormat="1" applyBorder="1"/>
    <xf numFmtId="4" fontId="0" fillId="0" borderId="1" xfId="0" applyNumberFormat="1" applyBorder="1"/>
    <xf numFmtId="3" fontId="12" fillId="0" borderId="1" xfId="0" applyNumberFormat="1" applyFont="1" applyBorder="1"/>
    <xf numFmtId="0" fontId="7" fillId="0" borderId="1" xfId="0" applyFont="1" applyBorder="1" applyAlignment="1">
      <alignment horizontal="left" vertical="center" wrapText="1"/>
    </xf>
    <xf numFmtId="4" fontId="12" fillId="0" borderId="1" xfId="0" applyNumberFormat="1" applyFont="1" applyBorder="1"/>
    <xf numFmtId="0" fontId="7" fillId="0" borderId="1" xfId="0" applyFont="1" applyFill="1" applyBorder="1" applyAlignment="1">
      <alignment horizontal="left" vertical="center" wrapText="1"/>
    </xf>
    <xf numFmtId="0" fontId="16" fillId="0" borderId="1" xfId="0" applyFont="1" applyBorder="1" applyAlignment="1">
      <alignment wrapText="1"/>
    </xf>
    <xf numFmtId="0" fontId="0" fillId="0" borderId="1" xfId="0" applyBorder="1" applyAlignment="1">
      <alignment wrapText="1"/>
    </xf>
    <xf numFmtId="0" fontId="14" fillId="0" borderId="1" xfId="0" applyFont="1" applyBorder="1" applyAlignment="1">
      <alignment vertical="top" wrapText="1"/>
    </xf>
    <xf numFmtId="0" fontId="17" fillId="0" borderId="1" xfId="0" applyFont="1" applyBorder="1" applyAlignment="1">
      <alignment vertical="top" wrapText="1"/>
    </xf>
    <xf numFmtId="0" fontId="13" fillId="0" borderId="1" xfId="0" applyFont="1" applyBorder="1" applyAlignment="1">
      <alignment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9" fillId="0" borderId="0" xfId="0" applyFont="1" applyAlignment="1">
      <alignment horizontal="left" vertical="center" wrapText="1"/>
    </xf>
    <xf numFmtId="0" fontId="19" fillId="0" borderId="3" xfId="0" applyFont="1" applyBorder="1" applyAlignment="1">
      <alignment horizontal="center" vertical="center" wrapText="1"/>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4" xfId="0" applyFont="1" applyBorder="1" applyAlignment="1">
      <alignment horizontal="center" vertical="center" wrapText="1"/>
    </xf>
    <xf numFmtId="0" fontId="22" fillId="6" borderId="1" xfId="0" applyFont="1" applyFill="1" applyBorder="1" applyAlignment="1">
      <alignment horizontal="center" vertical="center"/>
    </xf>
    <xf numFmtId="0" fontId="22" fillId="6" borderId="1" xfId="0" applyFont="1" applyFill="1" applyBorder="1" applyAlignment="1">
      <alignment horizontal="center" vertical="center" wrapText="1"/>
    </xf>
    <xf numFmtId="0" fontId="19" fillId="0" borderId="0" xfId="0" applyFont="1"/>
    <xf numFmtId="0" fontId="19" fillId="4" borderId="1" xfId="0" applyFont="1" applyFill="1" applyBorder="1" applyAlignment="1">
      <alignment wrapText="1"/>
    </xf>
    <xf numFmtId="4" fontId="22" fillId="4" borderId="1" xfId="0" applyNumberFormat="1" applyFont="1" applyFill="1" applyBorder="1" applyAlignment="1">
      <alignment horizontal="right" vertical="center" wrapText="1"/>
    </xf>
    <xf numFmtId="0" fontId="19" fillId="0" borderId="1" xfId="0" applyFont="1" applyBorder="1" applyAlignment="1">
      <alignment wrapText="1"/>
    </xf>
    <xf numFmtId="2" fontId="20" fillId="0" borderId="1" xfId="0" applyNumberFormat="1" applyFont="1" applyBorder="1"/>
    <xf numFmtId="1" fontId="20" fillId="0" borderId="1" xfId="0" applyNumberFormat="1" applyFont="1" applyFill="1" applyBorder="1" applyAlignment="1">
      <alignment wrapText="1"/>
    </xf>
    <xf numFmtId="4" fontId="20" fillId="0" borderId="1" xfId="0" applyNumberFormat="1" applyFont="1" applyBorder="1"/>
    <xf numFmtId="0" fontId="20" fillId="0" borderId="1" xfId="0" applyFont="1" applyBorder="1"/>
    <xf numFmtId="0" fontId="20" fillId="0" borderId="1" xfId="0" applyFont="1" applyBorder="1" applyAlignment="1">
      <alignment wrapText="1"/>
    </xf>
    <xf numFmtId="0" fontId="24" fillId="0" borderId="0" xfId="0" applyFont="1"/>
    <xf numFmtId="0" fontId="20" fillId="0" borderId="2" xfId="0" applyFont="1" applyBorder="1" applyAlignment="1">
      <alignment wrapText="1"/>
    </xf>
    <xf numFmtId="0" fontId="20" fillId="0" borderId="0" xfId="0" applyFont="1" applyAlignment="1">
      <alignment vertical="center" wrapText="1"/>
    </xf>
    <xf numFmtId="0" fontId="25" fillId="4" borderId="1" xfId="0" applyFont="1" applyFill="1" applyBorder="1" applyAlignment="1">
      <alignment horizontal="left" vertical="center" wrapText="1"/>
    </xf>
    <xf numFmtId="2" fontId="20" fillId="4" borderId="1" xfId="0" applyNumberFormat="1" applyFont="1" applyFill="1" applyBorder="1"/>
    <xf numFmtId="0" fontId="20" fillId="4" borderId="1" xfId="0" applyFont="1" applyFill="1" applyBorder="1"/>
    <xf numFmtId="0" fontId="20" fillId="0" borderId="1" xfId="0" applyFont="1" applyBorder="1" applyAlignment="1">
      <alignment vertical="center" wrapText="1"/>
    </xf>
    <xf numFmtId="0" fontId="20" fillId="0" borderId="5" xfId="0" applyFont="1" applyBorder="1" applyAlignment="1">
      <alignment vertical="center" wrapText="1"/>
    </xf>
    <xf numFmtId="2" fontId="20" fillId="0" borderId="1" xfId="0" applyNumberFormat="1" applyFont="1" applyBorder="1" applyAlignment="1">
      <alignment wrapText="1"/>
    </xf>
    <xf numFmtId="0" fontId="20" fillId="0" borderId="2" xfId="0" applyFont="1" applyBorder="1" applyAlignment="1">
      <alignment vertical="center" wrapText="1"/>
    </xf>
    <xf numFmtId="0" fontId="20" fillId="0" borderId="4" xfId="0" applyFont="1" applyBorder="1" applyAlignment="1">
      <alignment wrapText="1"/>
    </xf>
    <xf numFmtId="4" fontId="25" fillId="4" borderId="1" xfId="0" applyNumberFormat="1" applyFont="1" applyFill="1" applyBorder="1"/>
    <xf numFmtId="0" fontId="25" fillId="4" borderId="1" xfId="0" applyFont="1" applyFill="1" applyBorder="1" applyAlignment="1">
      <alignment horizontal="left" vertical="center"/>
    </xf>
    <xf numFmtId="0" fontId="26" fillId="5" borderId="1" xfId="0" applyFont="1" applyFill="1" applyBorder="1"/>
    <xf numFmtId="0" fontId="20" fillId="5" borderId="0" xfId="0" applyFont="1" applyFill="1"/>
    <xf numFmtId="0" fontId="20" fillId="5" borderId="1" xfId="0" applyFont="1" applyFill="1" applyBorder="1"/>
    <xf numFmtId="4" fontId="26" fillId="5" borderId="1" xfId="0" applyNumberFormat="1" applyFont="1" applyFill="1" applyBorder="1"/>
    <xf numFmtId="4" fontId="26" fillId="2" borderId="1" xfId="0" applyNumberFormat="1" applyFont="1" applyFill="1" applyBorder="1"/>
    <xf numFmtId="4" fontId="19" fillId="0" borderId="0" xfId="0" applyNumberFormat="1" applyFont="1"/>
    <xf numFmtId="9" fontId="19" fillId="0" borderId="3" xfId="0" applyNumberFormat="1" applyFont="1" applyBorder="1" applyAlignment="1">
      <alignment horizontal="center" vertical="center" wrapText="1"/>
    </xf>
    <xf numFmtId="0" fontId="19" fillId="0" borderId="0" xfId="0" applyFont="1" applyAlignment="1">
      <alignment horizontal="center" vertical="center" wrapText="1"/>
    </xf>
    <xf numFmtId="0" fontId="19" fillId="0" borderId="3" xfId="0" applyFont="1" applyBorder="1" applyAlignment="1">
      <alignment vertical="center" wrapText="1"/>
    </xf>
    <xf numFmtId="0" fontId="2" fillId="0" borderId="1" xfId="0" applyFont="1" applyBorder="1" applyAlignment="1">
      <alignment horizontal="center" vertical="top" wrapText="1"/>
    </xf>
    <xf numFmtId="0" fontId="0" fillId="0" borderId="0" xfId="0" applyBorder="1" applyAlignment="1">
      <alignment horizontal="center" wrapText="1"/>
    </xf>
    <xf numFmtId="0" fontId="30" fillId="0" borderId="0" xfId="2"/>
    <xf numFmtId="0" fontId="27" fillId="8" borderId="1" xfId="2" applyFont="1" applyFill="1" applyBorder="1" applyAlignment="1">
      <alignment vertical="center"/>
    </xf>
    <xf numFmtId="0" fontId="27" fillId="8" borderId="1" xfId="2" applyFont="1" applyFill="1" applyBorder="1" applyAlignment="1">
      <alignment vertical="center" wrapText="1"/>
    </xf>
    <xf numFmtId="0" fontId="30" fillId="0" borderId="1" xfId="2" applyBorder="1"/>
    <xf numFmtId="2" fontId="30" fillId="0" borderId="1" xfId="2" applyNumberFormat="1" applyBorder="1"/>
    <xf numFmtId="4" fontId="30" fillId="4" borderId="0" xfId="2" applyNumberFormat="1" applyFill="1"/>
    <xf numFmtId="0" fontId="30" fillId="4" borderId="0" xfId="2" applyFill="1"/>
    <xf numFmtId="3" fontId="31" fillId="9" borderId="1" xfId="2" applyNumberFormat="1" applyFont="1" applyFill="1" applyBorder="1"/>
    <xf numFmtId="0" fontId="30" fillId="9" borderId="1" xfId="2" applyFill="1" applyBorder="1"/>
    <xf numFmtId="0" fontId="27" fillId="9" borderId="1" xfId="2" applyFont="1" applyFill="1" applyBorder="1"/>
    <xf numFmtId="3" fontId="30" fillId="0" borderId="1" xfId="2" applyNumberFormat="1" applyBorder="1"/>
    <xf numFmtId="165" fontId="0" fillId="3" borderId="1" xfId="3" applyNumberFormat="1" applyFont="1" applyFill="1" applyBorder="1"/>
    <xf numFmtId="0" fontId="30" fillId="6" borderId="1" xfId="2" applyFill="1" applyBorder="1"/>
    <xf numFmtId="0" fontId="32" fillId="0" borderId="1" xfId="2" applyFont="1" applyBorder="1" applyAlignment="1">
      <alignment wrapText="1"/>
    </xf>
    <xf numFmtId="2" fontId="32" fillId="0" borderId="1" xfId="2" applyNumberFormat="1" applyFont="1" applyBorder="1" applyAlignment="1">
      <alignment wrapText="1"/>
    </xf>
    <xf numFmtId="3" fontId="27" fillId="3" borderId="1" xfId="2" applyNumberFormat="1" applyFont="1" applyFill="1" applyBorder="1"/>
    <xf numFmtId="0" fontId="8" fillId="3" borderId="1" xfId="2" applyFont="1" applyFill="1" applyBorder="1" applyAlignment="1">
      <alignment horizontal="center" vertical="center" wrapText="1"/>
    </xf>
    <xf numFmtId="166" fontId="30" fillId="3" borderId="1" xfId="2" applyNumberFormat="1" applyFill="1" applyBorder="1"/>
    <xf numFmtId="0" fontId="30" fillId="3" borderId="1" xfId="2" applyFill="1" applyBorder="1"/>
    <xf numFmtId="0" fontId="14" fillId="0" borderId="0" xfId="0" applyFont="1" applyFill="1" applyBorder="1" applyAlignment="1">
      <alignment horizontal="left" vertical="center" wrapText="1"/>
    </xf>
    <xf numFmtId="0" fontId="7" fillId="0" borderId="0"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Fill="1" applyBorder="1" applyAlignment="1">
      <alignment horizontal="left" vertical="center" wrapText="1"/>
    </xf>
    <xf numFmtId="4" fontId="7" fillId="0" borderId="1" xfId="0" applyNumberFormat="1" applyFont="1" applyBorder="1" applyAlignment="1">
      <alignment wrapText="1"/>
    </xf>
    <xf numFmtId="0" fontId="2" fillId="0" borderId="1" xfId="0" applyFont="1" applyBorder="1" applyAlignment="1">
      <alignment vertical="top" wrapText="1"/>
    </xf>
    <xf numFmtId="0" fontId="2" fillId="0" borderId="1" xfId="0" applyFont="1" applyBorder="1" applyAlignment="1">
      <alignment horizontal="center" vertical="center"/>
    </xf>
    <xf numFmtId="2" fontId="5" fillId="0" borderId="1" xfId="0" applyNumberFormat="1" applyFont="1" applyBorder="1" applyAlignment="1">
      <alignment wrapText="1"/>
    </xf>
    <xf numFmtId="0" fontId="7" fillId="0" borderId="1" xfId="0" applyFont="1" applyBorder="1" applyAlignment="1">
      <alignment wrapText="1"/>
    </xf>
    <xf numFmtId="4" fontId="22" fillId="4" borderId="1" xfId="0" applyNumberFormat="1" applyFont="1" applyFill="1" applyBorder="1" applyAlignment="1">
      <alignment horizontal="right" vertical="center" wrapText="1"/>
    </xf>
    <xf numFmtId="0" fontId="19" fillId="0" borderId="11" xfId="0" applyFont="1" applyBorder="1"/>
    <xf numFmtId="3" fontId="2" fillId="0" borderId="1" xfId="0" applyNumberFormat="1" applyFont="1" applyBorder="1" applyAlignment="1">
      <alignment horizontal="center" vertical="top" wrapText="1"/>
    </xf>
    <xf numFmtId="2" fontId="35" fillId="0" borderId="1" xfId="2" applyNumberFormat="1" applyFont="1" applyBorder="1" applyAlignment="1">
      <alignment vertical="top" wrapText="1"/>
    </xf>
    <xf numFmtId="2" fontId="35" fillId="11" borderId="1" xfId="2" applyNumberFormat="1" applyFont="1" applyFill="1" applyBorder="1" applyAlignment="1">
      <alignment vertical="top" wrapText="1"/>
    </xf>
    <xf numFmtId="0" fontId="35" fillId="0" borderId="0" xfId="2" applyFont="1" applyAlignment="1">
      <alignment vertical="top"/>
    </xf>
    <xf numFmtId="3" fontId="35" fillId="0" borderId="0" xfId="2" applyNumberFormat="1" applyFont="1" applyAlignment="1">
      <alignment horizontal="center" vertical="top"/>
    </xf>
    <xf numFmtId="0" fontId="35" fillId="11" borderId="0" xfId="2" applyFont="1" applyFill="1" applyAlignment="1">
      <alignment vertical="top"/>
    </xf>
    <xf numFmtId="3" fontId="35" fillId="0" borderId="0" xfId="2" applyNumberFormat="1" applyFont="1" applyAlignment="1">
      <alignment vertical="top"/>
    </xf>
    <xf numFmtId="0" fontId="14" fillId="10" borderId="2" xfId="0" applyFont="1" applyFill="1" applyBorder="1" applyAlignment="1">
      <alignment wrapText="1"/>
    </xf>
    <xf numFmtId="164" fontId="20" fillId="0" borderId="2" xfId="1" applyNumberFormat="1" applyFont="1" applyFill="1" applyBorder="1" applyAlignment="1">
      <alignment horizontal="left" vertical="center" wrapText="1"/>
    </xf>
    <xf numFmtId="3" fontId="21" fillId="0" borderId="2" xfId="1" applyNumberFormat="1" applyFont="1" applyFill="1" applyBorder="1" applyAlignment="1">
      <alignment horizontal="center" vertical="center" wrapText="1"/>
    </xf>
    <xf numFmtId="3" fontId="21" fillId="0" borderId="4" xfId="1" applyNumberFormat="1" applyFont="1" applyFill="1" applyBorder="1" applyAlignment="1">
      <alignment horizontal="center" vertical="center" wrapText="1"/>
    </xf>
    <xf numFmtId="0" fontId="19" fillId="0" borderId="1" xfId="0" applyFont="1" applyBorder="1"/>
    <xf numFmtId="0" fontId="20" fillId="0" borderId="0" xfId="0" applyFont="1"/>
    <xf numFmtId="0" fontId="37" fillId="0" borderId="0" xfId="0" applyFont="1"/>
    <xf numFmtId="3" fontId="21" fillId="7" borderId="1" xfId="0" applyNumberFormat="1" applyFont="1" applyFill="1" applyBorder="1" applyAlignment="1">
      <alignment vertical="top" wrapText="1"/>
    </xf>
    <xf numFmtId="2" fontId="7" fillId="0" borderId="1" xfId="2" applyNumberFormat="1" applyFont="1" applyFill="1" applyBorder="1" applyAlignment="1">
      <alignment vertical="top" wrapText="1"/>
    </xf>
    <xf numFmtId="0" fontId="38" fillId="0" borderId="14" xfId="2" applyFont="1" applyBorder="1" applyAlignment="1">
      <alignment horizontal="justify" vertical="center" wrapText="1"/>
    </xf>
    <xf numFmtId="0" fontId="39" fillId="0" borderId="14" xfId="2" applyFont="1" applyBorder="1" applyAlignment="1">
      <alignment horizontal="justify" vertical="center" wrapText="1"/>
    </xf>
    <xf numFmtId="0" fontId="39" fillId="0" borderId="15" xfId="2" applyFont="1" applyBorder="1" applyAlignment="1">
      <alignment horizontal="justify" vertical="center" wrapText="1"/>
    </xf>
    <xf numFmtId="0" fontId="38" fillId="0" borderId="18" xfId="2" applyFont="1" applyBorder="1" applyAlignment="1">
      <alignment horizontal="justify" vertical="center" wrapText="1"/>
    </xf>
    <xf numFmtId="0" fontId="2" fillId="0" borderId="1" xfId="0" applyFont="1" applyBorder="1" applyAlignment="1">
      <alignment horizontal="center" vertical="top" wrapText="1"/>
    </xf>
    <xf numFmtId="0" fontId="42" fillId="4" borderId="1" xfId="0" applyFont="1" applyFill="1" applyBorder="1" applyAlignment="1">
      <alignment horizontal="left" vertical="center" wrapText="1"/>
    </xf>
    <xf numFmtId="2" fontId="43" fillId="4" borderId="1" xfId="0" applyNumberFormat="1" applyFont="1" applyFill="1" applyBorder="1"/>
    <xf numFmtId="0" fontId="43" fillId="4" borderId="1" xfId="0" applyFont="1" applyFill="1" applyBorder="1"/>
    <xf numFmtId="4" fontId="42" fillId="4" borderId="1" xfId="0" applyNumberFormat="1" applyFont="1" applyFill="1" applyBorder="1" applyAlignment="1">
      <alignment horizontal="right"/>
    </xf>
    <xf numFmtId="0" fontId="43" fillId="0" borderId="2" xfId="0" applyFont="1" applyBorder="1" applyAlignment="1">
      <alignment wrapText="1"/>
    </xf>
    <xf numFmtId="0" fontId="44" fillId="0" borderId="1" xfId="0" applyFont="1" applyBorder="1" applyAlignment="1">
      <alignment wrapText="1"/>
    </xf>
    <xf numFmtId="0" fontId="43" fillId="0" borderId="1" xfId="0" applyFont="1" applyBorder="1" applyAlignment="1">
      <alignment horizontal="left" vertical="center" wrapText="1"/>
    </xf>
    <xf numFmtId="4" fontId="43" fillId="0" borderId="1" xfId="0" applyNumberFormat="1" applyFont="1" applyFill="1" applyBorder="1"/>
    <xf numFmtId="0" fontId="43" fillId="0" borderId="1" xfId="0" applyFont="1" applyFill="1" applyBorder="1"/>
    <xf numFmtId="4" fontId="43" fillId="0" borderId="1" xfId="0" applyNumberFormat="1" applyFont="1" applyFill="1" applyBorder="1" applyAlignment="1">
      <alignment horizontal="right"/>
    </xf>
    <xf numFmtId="0" fontId="43" fillId="0" borderId="1" xfId="0" applyFont="1" applyBorder="1" applyAlignment="1">
      <alignment wrapText="1"/>
    </xf>
    <xf numFmtId="0" fontId="42" fillId="4" borderId="1" xfId="0" applyFont="1" applyFill="1" applyBorder="1" applyAlignment="1">
      <alignment horizontal="left" vertical="center"/>
    </xf>
    <xf numFmtId="4" fontId="42" fillId="4" borderId="1" xfId="0" applyNumberFormat="1" applyFont="1" applyFill="1" applyBorder="1"/>
    <xf numFmtId="0" fontId="43" fillId="0" borderId="1" xfId="0" applyFont="1" applyBorder="1"/>
    <xf numFmtId="0" fontId="45" fillId="0" borderId="1" xfId="0" applyFont="1" applyBorder="1"/>
    <xf numFmtId="4" fontId="43" fillId="0" borderId="1" xfId="0" applyNumberFormat="1" applyFont="1" applyBorder="1"/>
    <xf numFmtId="0" fontId="44" fillId="5" borderId="1" xfId="0" applyFont="1" applyFill="1" applyBorder="1"/>
    <xf numFmtId="0" fontId="43" fillId="5" borderId="0" xfId="0" applyFont="1" applyFill="1"/>
    <xf numFmtId="0" fontId="43" fillId="5" borderId="1" xfId="0" applyFont="1" applyFill="1" applyBorder="1"/>
    <xf numFmtId="4" fontId="44" fillId="5" borderId="1" xfId="0" applyNumberFormat="1" applyFont="1" applyFill="1" applyBorder="1"/>
    <xf numFmtId="2" fontId="43" fillId="0" borderId="1" xfId="0" applyNumberFormat="1" applyFont="1" applyBorder="1"/>
    <xf numFmtId="4" fontId="44" fillId="2" borderId="1" xfId="0" applyNumberFormat="1" applyFont="1" applyFill="1" applyBorder="1"/>
    <xf numFmtId="0" fontId="46" fillId="0" borderId="0" xfId="0" applyFont="1"/>
    <xf numFmtId="0" fontId="40" fillId="0" borderId="0" xfId="0" applyFont="1" applyAlignment="1">
      <alignment horizontal="right"/>
    </xf>
    <xf numFmtId="2" fontId="46" fillId="0" borderId="0" xfId="0" applyNumberFormat="1" applyFont="1" applyFill="1" applyBorder="1"/>
    <xf numFmtId="0" fontId="46" fillId="0" borderId="0" xfId="0" applyFont="1" applyAlignment="1">
      <alignment horizontal="right"/>
    </xf>
    <xf numFmtId="4" fontId="46" fillId="0" borderId="0" xfId="0" applyNumberFormat="1" applyFont="1"/>
    <xf numFmtId="0" fontId="40" fillId="0" borderId="0" xfId="0" applyFont="1"/>
    <xf numFmtId="0" fontId="40" fillId="0" borderId="2" xfId="0" applyFont="1" applyBorder="1" applyAlignment="1">
      <alignment vertical="top" wrapText="1"/>
    </xf>
    <xf numFmtId="0" fontId="43" fillId="0" borderId="1" xfId="0" applyFont="1" applyFill="1" applyBorder="1" applyAlignment="1">
      <alignment wrapText="1"/>
    </xf>
    <xf numFmtId="0" fontId="40" fillId="0" borderId="1" xfId="0" applyFont="1" applyBorder="1" applyAlignment="1">
      <alignment wrapText="1"/>
    </xf>
    <xf numFmtId="0" fontId="40" fillId="0" borderId="1" xfId="0" applyFont="1" applyBorder="1"/>
    <xf numFmtId="4" fontId="40" fillId="0" borderId="1" xfId="0" applyNumberFormat="1" applyFont="1" applyFill="1" applyBorder="1" applyAlignment="1">
      <alignment horizontal="right"/>
    </xf>
    <xf numFmtId="0" fontId="40" fillId="0" borderId="1" xfId="0" applyFont="1" applyFill="1" applyBorder="1" applyAlignment="1">
      <alignment wrapText="1"/>
    </xf>
    <xf numFmtId="4" fontId="40" fillId="0" borderId="1" xfId="0" applyNumberFormat="1" applyFont="1" applyFill="1" applyBorder="1" applyAlignment="1">
      <alignment wrapText="1"/>
    </xf>
    <xf numFmtId="3" fontId="48" fillId="0" borderId="1" xfId="0" applyNumberFormat="1" applyFont="1" applyBorder="1"/>
    <xf numFmtId="0" fontId="48" fillId="0" borderId="0" xfId="0" applyFont="1"/>
    <xf numFmtId="3" fontId="7" fillId="0" borderId="1" xfId="2" applyNumberFormat="1" applyFont="1" applyFill="1" applyBorder="1" applyAlignment="1">
      <alignment vertical="top" wrapText="1"/>
    </xf>
    <xf numFmtId="164" fontId="35" fillId="0" borderId="1" xfId="3" applyNumberFormat="1" applyFont="1" applyFill="1" applyBorder="1" applyAlignment="1">
      <alignment horizontal="left" vertical="top" wrapText="1"/>
    </xf>
    <xf numFmtId="1" fontId="7" fillId="0" borderId="1" xfId="0" applyNumberFormat="1" applyFont="1" applyBorder="1" applyAlignment="1">
      <alignment vertical="top" wrapText="1"/>
    </xf>
    <xf numFmtId="0" fontId="7" fillId="0" borderId="0" xfId="0" applyFont="1" applyAlignment="1">
      <alignment vertical="top"/>
    </xf>
    <xf numFmtId="2" fontId="7" fillId="0" borderId="1" xfId="0" applyNumberFormat="1" applyFont="1" applyFill="1" applyBorder="1" applyAlignment="1">
      <alignment vertical="top" wrapText="1"/>
    </xf>
    <xf numFmtId="3" fontId="7" fillId="0" borderId="1" xfId="0" applyNumberFormat="1" applyFont="1" applyFill="1" applyBorder="1" applyAlignment="1">
      <alignment vertical="top" wrapText="1"/>
    </xf>
    <xf numFmtId="0" fontId="39" fillId="0" borderId="19" xfId="0" applyFont="1" applyBorder="1" applyAlignment="1">
      <alignment horizontal="justify" vertical="center" wrapText="1"/>
    </xf>
    <xf numFmtId="0" fontId="39" fillId="0" borderId="13" xfId="0" applyFont="1" applyBorder="1" applyAlignment="1">
      <alignment horizontal="justify" vertical="center" wrapText="1"/>
    </xf>
    <xf numFmtId="0" fontId="39" fillId="0" borderId="12" xfId="0" applyFont="1" applyBorder="1" applyAlignment="1">
      <alignment horizontal="justify" vertical="center" wrapText="1"/>
    </xf>
    <xf numFmtId="3" fontId="39" fillId="13" borderId="14" xfId="0" applyNumberFormat="1" applyFont="1" applyFill="1" applyBorder="1" applyAlignment="1">
      <alignment horizontal="left" vertical="center" wrapText="1"/>
    </xf>
    <xf numFmtId="3" fontId="39" fillId="0" borderId="12" xfId="0" applyNumberFormat="1" applyFont="1" applyBorder="1" applyAlignment="1">
      <alignment horizontal="justify" vertical="center" wrapText="1"/>
    </xf>
    <xf numFmtId="0" fontId="39" fillId="0" borderId="14" xfId="0" applyFont="1" applyBorder="1" applyAlignment="1">
      <alignment horizontal="justify" vertical="center" wrapText="1"/>
    </xf>
    <xf numFmtId="3" fontId="39" fillId="0" borderId="14" xfId="0" applyNumberFormat="1" applyFont="1" applyBorder="1" applyAlignment="1">
      <alignment horizontal="justify" vertical="center" wrapText="1"/>
    </xf>
    <xf numFmtId="3" fontId="38" fillId="13" borderId="14" xfId="0" applyNumberFormat="1" applyFont="1" applyFill="1" applyBorder="1" applyAlignment="1">
      <alignment horizontal="left" vertical="center" wrapText="1"/>
    </xf>
    <xf numFmtId="3" fontId="38" fillId="0" borderId="14" xfId="0" applyNumberFormat="1" applyFont="1" applyBorder="1" applyAlignment="1">
      <alignment horizontal="justify" vertical="center" wrapText="1"/>
    </xf>
    <xf numFmtId="0" fontId="38" fillId="0" borderId="14" xfId="0" applyFont="1" applyBorder="1" applyAlignment="1">
      <alignment horizontal="justify" vertical="center" wrapText="1"/>
    </xf>
    <xf numFmtId="2" fontId="35" fillId="11" borderId="0" xfId="2" applyNumberFormat="1" applyFont="1" applyFill="1" applyBorder="1" applyAlignment="1">
      <alignment vertical="top" wrapText="1"/>
    </xf>
    <xf numFmtId="4" fontId="4" fillId="0" borderId="0" xfId="0" applyNumberFormat="1" applyFont="1"/>
    <xf numFmtId="0" fontId="30" fillId="0" borderId="0" xfId="0" applyFont="1"/>
    <xf numFmtId="0" fontId="49" fillId="6" borderId="1" xfId="0" applyFont="1" applyFill="1" applyBorder="1" applyAlignment="1">
      <alignment horizontal="center" vertical="center"/>
    </xf>
    <xf numFmtId="0" fontId="49"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3" fontId="40" fillId="0" borderId="3" xfId="0" applyNumberFormat="1" applyFont="1" applyBorder="1" applyAlignment="1">
      <alignment vertical="top" wrapText="1"/>
    </xf>
    <xf numFmtId="0" fontId="40" fillId="0" borderId="2" xfId="0" applyFont="1" applyBorder="1" applyAlignment="1">
      <alignment horizontal="center" vertical="top" wrapText="1"/>
    </xf>
    <xf numFmtId="0" fontId="31" fillId="4" borderId="1" xfId="0" applyFont="1" applyFill="1" applyBorder="1" applyAlignment="1">
      <alignment wrapText="1"/>
    </xf>
    <xf numFmtId="4" fontId="40" fillId="4" borderId="1" xfId="0" applyNumberFormat="1" applyFont="1" applyFill="1" applyBorder="1" applyAlignment="1">
      <alignment wrapText="1"/>
    </xf>
    <xf numFmtId="4" fontId="42" fillId="4" borderId="1" xfId="0" applyNumberFormat="1" applyFont="1" applyFill="1" applyBorder="1" applyAlignment="1">
      <alignment horizontal="center"/>
    </xf>
    <xf numFmtId="4" fontId="42" fillId="4" borderId="2" xfId="0" applyNumberFormat="1" applyFont="1" applyFill="1" applyBorder="1" applyAlignment="1">
      <alignment horizontal="center"/>
    </xf>
    <xf numFmtId="0" fontId="40" fillId="0" borderId="0" xfId="0" applyFont="1" applyAlignment="1">
      <alignment wrapText="1"/>
    </xf>
    <xf numFmtId="0" fontId="40" fillId="0" borderId="3" xfId="0" applyFont="1" applyBorder="1" applyAlignment="1">
      <alignment vertical="top" wrapText="1"/>
    </xf>
    <xf numFmtId="2" fontId="35" fillId="0" borderId="1" xfId="0" applyNumberFormat="1" applyFont="1" applyBorder="1"/>
    <xf numFmtId="4" fontId="35" fillId="0" borderId="1" xfId="0" applyNumberFormat="1" applyFont="1" applyBorder="1"/>
    <xf numFmtId="0" fontId="35" fillId="0" borderId="1" xfId="0" applyFont="1" applyBorder="1"/>
    <xf numFmtId="0" fontId="41" fillId="0" borderId="1" xfId="0" applyFont="1" applyBorder="1" applyAlignment="1">
      <alignment vertical="top" wrapText="1"/>
    </xf>
    <xf numFmtId="0" fontId="43" fillId="0" borderId="5" xfId="0" applyFont="1" applyBorder="1" applyAlignment="1">
      <alignment vertical="center" wrapText="1"/>
    </xf>
    <xf numFmtId="0" fontId="43" fillId="0" borderId="5" xfId="0" applyFont="1" applyFill="1" applyBorder="1" applyAlignment="1">
      <alignment vertical="center" wrapText="1"/>
    </xf>
    <xf numFmtId="0" fontId="40" fillId="0" borderId="0" xfId="0" applyFont="1" applyFill="1"/>
    <xf numFmtId="0" fontId="30" fillId="0" borderId="1" xfId="0" applyFont="1" applyBorder="1" applyAlignment="1">
      <alignment horizontal="center" vertical="top" wrapText="1"/>
    </xf>
    <xf numFmtId="0" fontId="40" fillId="0" borderId="3" xfId="0" applyFont="1" applyBorder="1" applyAlignment="1">
      <alignment vertical="center" wrapText="1"/>
    </xf>
    <xf numFmtId="0" fontId="40" fillId="0" borderId="3" xfId="0" applyFont="1" applyBorder="1" applyAlignment="1">
      <alignment horizontal="center" vertical="center"/>
    </xf>
    <xf numFmtId="0" fontId="40" fillId="0" borderId="3" xfId="0" applyFont="1" applyBorder="1" applyAlignment="1">
      <alignment horizontal="center" vertical="center" wrapText="1"/>
    </xf>
    <xf numFmtId="0" fontId="40" fillId="0" borderId="4" xfId="0" applyFont="1" applyBorder="1" applyAlignment="1">
      <alignment horizontal="center" vertical="center"/>
    </xf>
    <xf numFmtId="0" fontId="40" fillId="0" borderId="4" xfId="0" applyFont="1" applyBorder="1" applyAlignment="1">
      <alignment horizontal="center" vertical="center" wrapText="1"/>
    </xf>
    <xf numFmtId="0" fontId="40" fillId="0" borderId="10" xfId="0" applyFont="1" applyBorder="1" applyAlignment="1">
      <alignment horizontal="center" vertical="center" wrapText="1"/>
    </xf>
    <xf numFmtId="0" fontId="31" fillId="6" borderId="1" xfId="0" applyFont="1" applyFill="1" applyBorder="1" applyAlignment="1">
      <alignment horizontal="center" vertical="center"/>
    </xf>
    <xf numFmtId="0" fontId="30" fillId="4" borderId="1" xfId="0" applyFont="1" applyFill="1" applyBorder="1" applyAlignment="1">
      <alignment wrapText="1"/>
    </xf>
    <xf numFmtId="4" fontId="31" fillId="4" borderId="1" xfId="0" applyNumberFormat="1" applyFont="1" applyFill="1" applyBorder="1" applyAlignment="1">
      <alignment vertical="center" wrapText="1"/>
    </xf>
    <xf numFmtId="0" fontId="30" fillId="0" borderId="2" xfId="0" applyFont="1" applyBorder="1" applyAlignment="1">
      <alignment wrapText="1"/>
    </xf>
    <xf numFmtId="3" fontId="30" fillId="0" borderId="2" xfId="0" applyNumberFormat="1" applyFont="1" applyBorder="1" applyAlignment="1">
      <alignment horizontal="center" vertical="top" wrapText="1"/>
    </xf>
    <xf numFmtId="2" fontId="35" fillId="0" borderId="1" xfId="0" applyNumberFormat="1" applyFont="1" applyBorder="1" applyAlignment="1">
      <alignment horizontal="center"/>
    </xf>
    <xf numFmtId="1" fontId="35" fillId="0" borderId="1" xfId="0" applyNumberFormat="1" applyFont="1" applyBorder="1" applyAlignment="1">
      <alignment horizontal="center"/>
    </xf>
    <xf numFmtId="3" fontId="30" fillId="10" borderId="1" xfId="0" applyNumberFormat="1" applyFont="1" applyFill="1" applyBorder="1" applyAlignment="1">
      <alignment horizontal="right"/>
    </xf>
    <xf numFmtId="0" fontId="35" fillId="0" borderId="2" xfId="0" applyFont="1" applyBorder="1" applyAlignment="1">
      <alignment wrapText="1"/>
    </xf>
    <xf numFmtId="0" fontId="35" fillId="0" borderId="5" xfId="0" applyFont="1" applyBorder="1" applyAlignment="1">
      <alignment vertical="center" wrapText="1"/>
    </xf>
    <xf numFmtId="0" fontId="53" fillId="0" borderId="0" xfId="0" applyFont="1"/>
    <xf numFmtId="0" fontId="30" fillId="10" borderId="2" xfId="0" applyFont="1" applyFill="1" applyBorder="1" applyAlignment="1">
      <alignment wrapText="1"/>
    </xf>
    <xf numFmtId="3" fontId="30" fillId="0" borderId="1" xfId="0" applyNumberFormat="1" applyFont="1" applyBorder="1" applyAlignment="1">
      <alignment horizontal="center" vertical="top" wrapText="1"/>
    </xf>
    <xf numFmtId="0" fontId="35" fillId="0" borderId="2" xfId="0" applyFont="1" applyFill="1" applyBorder="1" applyAlignment="1">
      <alignment vertical="top" wrapText="1"/>
    </xf>
    <xf numFmtId="0" fontId="35" fillId="0" borderId="1" xfId="0" applyFont="1" applyFill="1" applyBorder="1" applyAlignment="1">
      <alignment vertical="top" wrapText="1"/>
    </xf>
    <xf numFmtId="0" fontId="52" fillId="0" borderId="4" xfId="0" applyFont="1" applyBorder="1" applyAlignment="1">
      <alignment horizontal="center" vertical="top" wrapText="1"/>
    </xf>
    <xf numFmtId="0" fontId="36" fillId="0" borderId="1" xfId="0" applyFont="1" applyBorder="1" applyAlignment="1">
      <alignment wrapText="1"/>
    </xf>
    <xf numFmtId="0" fontId="35" fillId="0" borderId="1" xfId="0" applyFont="1" applyBorder="1" applyAlignment="1">
      <alignment wrapText="1"/>
    </xf>
    <xf numFmtId="0" fontId="35" fillId="0" borderId="0" xfId="0" applyFont="1" applyAlignment="1">
      <alignment vertical="center" wrapText="1"/>
    </xf>
    <xf numFmtId="0" fontId="33" fillId="0" borderId="1" xfId="0" applyFont="1" applyFill="1" applyBorder="1" applyAlignment="1">
      <alignment horizontal="left" vertical="center"/>
    </xf>
    <xf numFmtId="0" fontId="35" fillId="0" borderId="1" xfId="0" applyFont="1" applyFill="1" applyBorder="1"/>
    <xf numFmtId="0" fontId="54" fillId="0" borderId="1" xfId="0" applyFont="1" applyBorder="1" applyAlignment="1">
      <alignment wrapText="1"/>
    </xf>
    <xf numFmtId="0" fontId="35" fillId="0" borderId="1" xfId="0" applyFont="1" applyFill="1" applyBorder="1" applyAlignment="1">
      <alignment wrapText="1"/>
    </xf>
    <xf numFmtId="4" fontId="30" fillId="0" borderId="0" xfId="0" applyNumberFormat="1" applyFont="1"/>
    <xf numFmtId="0" fontId="55" fillId="5" borderId="1" xfId="0" applyFont="1" applyFill="1" applyBorder="1"/>
    <xf numFmtId="0" fontId="35" fillId="5" borderId="0" xfId="0" applyFont="1" applyFill="1"/>
    <xf numFmtId="0" fontId="35" fillId="5" borderId="1" xfId="0" applyFont="1" applyFill="1" applyBorder="1"/>
    <xf numFmtId="4" fontId="55" fillId="5" borderId="1" xfId="0" applyNumberFormat="1" applyFont="1" applyFill="1" applyBorder="1"/>
    <xf numFmtId="4" fontId="55" fillId="2" borderId="1" xfId="0" applyNumberFormat="1" applyFont="1" applyFill="1" applyBorder="1"/>
    <xf numFmtId="2" fontId="53" fillId="0" borderId="0" xfId="0" applyNumberFormat="1" applyFont="1" applyBorder="1"/>
    <xf numFmtId="0" fontId="53" fillId="0" borderId="0" xfId="0" applyFont="1" applyAlignment="1">
      <alignment horizontal="center"/>
    </xf>
    <xf numFmtId="0" fontId="30" fillId="10" borderId="1" xfId="0" applyFont="1" applyFill="1" applyBorder="1" applyAlignment="1">
      <alignment wrapText="1"/>
    </xf>
    <xf numFmtId="3" fontId="30" fillId="0" borderId="1" xfId="0" applyNumberFormat="1" applyFont="1" applyBorder="1"/>
    <xf numFmtId="3" fontId="30" fillId="0" borderId="0" xfId="0" applyNumberFormat="1" applyFont="1"/>
    <xf numFmtId="1" fontId="30" fillId="0" borderId="0" xfId="0" applyNumberFormat="1" applyFont="1"/>
    <xf numFmtId="0" fontId="33" fillId="4" borderId="1" xfId="0" applyFont="1" applyFill="1" applyBorder="1" applyAlignment="1">
      <alignment horizontal="left" vertical="center" wrapText="1"/>
    </xf>
    <xf numFmtId="2" fontId="35" fillId="4" borderId="1" xfId="0" applyNumberFormat="1" applyFont="1" applyFill="1" applyBorder="1"/>
    <xf numFmtId="0" fontId="35" fillId="4" borderId="1" xfId="0" applyFont="1" applyFill="1" applyBorder="1"/>
    <xf numFmtId="4" fontId="31" fillId="4" borderId="1" xfId="0" applyNumberFormat="1" applyFont="1" applyFill="1" applyBorder="1" applyAlignment="1">
      <alignment horizontal="right" vertical="center" wrapText="1"/>
    </xf>
    <xf numFmtId="0" fontId="35" fillId="0" borderId="1" xfId="0" applyFont="1" applyBorder="1" applyAlignment="1">
      <alignment vertical="center" wrapText="1"/>
    </xf>
    <xf numFmtId="2" fontId="35" fillId="0" borderId="1" xfId="0" applyNumberFormat="1" applyFont="1" applyBorder="1" applyAlignment="1">
      <alignment wrapText="1"/>
    </xf>
    <xf numFmtId="0" fontId="33" fillId="4" borderId="1" xfId="0" applyFont="1" applyFill="1" applyBorder="1" applyAlignment="1">
      <alignment horizontal="left" vertical="center"/>
    </xf>
    <xf numFmtId="4" fontId="33" fillId="4" borderId="1" xfId="0" applyNumberFormat="1" applyFont="1" applyFill="1" applyBorder="1"/>
    <xf numFmtId="3" fontId="34" fillId="7" borderId="8" xfId="0" applyNumberFormat="1" applyFont="1" applyFill="1" applyBorder="1" applyAlignment="1">
      <alignment horizontal="right" vertical="top" wrapText="1"/>
    </xf>
    <xf numFmtId="4" fontId="53" fillId="0" borderId="0" xfId="0" applyNumberFormat="1" applyFont="1"/>
    <xf numFmtId="3" fontId="7" fillId="0" borderId="0" xfId="0" applyNumberFormat="1" applyFont="1" applyAlignment="1">
      <alignment horizontal="center" vertical="top"/>
    </xf>
    <xf numFmtId="0" fontId="38" fillId="0" borderId="12" xfId="0" applyFont="1" applyBorder="1" applyAlignment="1">
      <alignment horizontal="justify" vertical="center" wrapText="1"/>
    </xf>
    <xf numFmtId="0" fontId="38" fillId="0" borderId="13" xfId="0" applyFont="1" applyBorder="1" applyAlignment="1">
      <alignment horizontal="justify" vertical="center" wrapText="1"/>
    </xf>
    <xf numFmtId="2" fontId="35" fillId="0" borderId="3" xfId="2" applyNumberFormat="1" applyFont="1" applyBorder="1" applyAlignment="1">
      <alignment vertical="top" wrapText="1"/>
    </xf>
    <xf numFmtId="2" fontId="7" fillId="0" borderId="0" xfId="0" applyNumberFormat="1" applyFont="1" applyFill="1" applyBorder="1" applyAlignment="1">
      <alignment vertical="top" wrapText="1"/>
    </xf>
    <xf numFmtId="164" fontId="35" fillId="0" borderId="3" xfId="3" applyNumberFormat="1" applyFont="1" applyFill="1" applyBorder="1" applyAlignment="1">
      <alignment horizontal="left" vertical="top" wrapText="1"/>
    </xf>
    <xf numFmtId="3" fontId="7" fillId="0" borderId="3" xfId="0" applyNumberFormat="1" applyFont="1" applyFill="1" applyBorder="1" applyAlignment="1">
      <alignment vertical="top" wrapText="1"/>
    </xf>
    <xf numFmtId="2" fontId="7" fillId="0" borderId="3" xfId="0" applyNumberFormat="1" applyFont="1" applyFill="1" applyBorder="1" applyAlignment="1">
      <alignment vertical="top" wrapText="1"/>
    </xf>
    <xf numFmtId="164" fontId="35" fillId="0" borderId="0" xfId="3" applyNumberFormat="1" applyFont="1" applyFill="1" applyBorder="1" applyAlignment="1">
      <alignment horizontal="left" vertical="top" wrapText="1"/>
    </xf>
    <xf numFmtId="3" fontId="7" fillId="0" borderId="0" xfId="0" applyNumberFormat="1" applyFont="1" applyFill="1" applyBorder="1" applyAlignment="1">
      <alignment vertical="top" wrapText="1"/>
    </xf>
    <xf numFmtId="0" fontId="33" fillId="0" borderId="0" xfId="2" applyFont="1" applyFill="1" applyBorder="1" applyAlignment="1">
      <alignment horizontal="center" vertical="top" wrapText="1"/>
    </xf>
    <xf numFmtId="3" fontId="42" fillId="0" borderId="0" xfId="2" applyNumberFormat="1" applyFont="1" applyFill="1" applyBorder="1" applyAlignment="1">
      <alignment horizontal="center" vertical="top"/>
    </xf>
    <xf numFmtId="2" fontId="35" fillId="0" borderId="0" xfId="2" applyNumberFormat="1" applyFont="1" applyFill="1" applyBorder="1" applyAlignment="1">
      <alignment horizontal="center" vertical="top" wrapText="1"/>
    </xf>
    <xf numFmtId="2" fontId="35" fillId="0" borderId="0" xfId="2" applyNumberFormat="1" applyFont="1" applyFill="1" applyBorder="1" applyAlignment="1">
      <alignment vertical="top" wrapText="1"/>
    </xf>
    <xf numFmtId="0" fontId="35" fillId="0" borderId="0" xfId="2" applyFont="1" applyBorder="1" applyAlignment="1">
      <alignment vertical="top"/>
    </xf>
    <xf numFmtId="1" fontId="38" fillId="0" borderId="14" xfId="0" applyNumberFormat="1" applyFont="1" applyBorder="1" applyAlignment="1">
      <alignment horizontal="justify" vertical="center" wrapText="1"/>
    </xf>
    <xf numFmtId="0" fontId="40" fillId="0" borderId="3" xfId="0" applyFont="1" applyBorder="1" applyAlignment="1">
      <alignment horizontal="center" vertical="top" wrapText="1"/>
    </xf>
    <xf numFmtId="0" fontId="2" fillId="0" borderId="1" xfId="0" applyFont="1" applyBorder="1" applyAlignment="1">
      <alignment horizontal="center" vertical="top" wrapText="1"/>
    </xf>
    <xf numFmtId="0" fontId="3" fillId="0" borderId="2" xfId="0" applyFont="1" applyBorder="1" applyAlignment="1">
      <alignment horizontal="left" vertical="center" wrapText="1"/>
    </xf>
    <xf numFmtId="4" fontId="0" fillId="0" borderId="0" xfId="0" applyNumberFormat="1"/>
    <xf numFmtId="0" fontId="2" fillId="0" borderId="1" xfId="0" applyFont="1" applyBorder="1"/>
    <xf numFmtId="2" fontId="43" fillId="0" borderId="1" xfId="0" applyNumberFormat="1" applyFont="1" applyFill="1" applyBorder="1"/>
    <xf numFmtId="0" fontId="2" fillId="0" borderId="1" xfId="0" applyFont="1" applyBorder="1" applyAlignment="1">
      <alignment wrapText="1"/>
    </xf>
    <xf numFmtId="1" fontId="43" fillId="0" borderId="1" xfId="0" applyNumberFormat="1" applyFont="1" applyBorder="1"/>
    <xf numFmtId="0" fontId="56" fillId="0" borderId="0" xfId="0" applyFont="1" applyBorder="1" applyAlignment="1">
      <alignment horizontal="center" vertical="top" wrapText="1"/>
    </xf>
    <xf numFmtId="3" fontId="40" fillId="10" borderId="1" xfId="0" applyNumberFormat="1" applyFont="1" applyFill="1" applyBorder="1" applyAlignment="1">
      <alignment horizontal="right"/>
    </xf>
    <xf numFmtId="2" fontId="40" fillId="0" borderId="1" xfId="0" applyNumberFormat="1" applyFont="1" applyBorder="1"/>
    <xf numFmtId="0" fontId="45" fillId="0" borderId="1" xfId="0" applyFont="1" applyBorder="1" applyAlignment="1">
      <alignment vertical="top" wrapText="1"/>
    </xf>
    <xf numFmtId="0" fontId="41" fillId="0" borderId="1" xfId="0" applyFont="1" applyBorder="1" applyAlignment="1">
      <alignment wrapText="1"/>
    </xf>
    <xf numFmtId="4" fontId="30" fillId="0" borderId="1" xfId="0" applyNumberFormat="1" applyFont="1" applyBorder="1"/>
    <xf numFmtId="0" fontId="40" fillId="0" borderId="5" xfId="0" applyFont="1" applyBorder="1" applyAlignment="1">
      <alignment horizontal="left" wrapText="1"/>
    </xf>
    <xf numFmtId="0" fontId="40" fillId="0" borderId="9" xfId="0" applyFont="1" applyBorder="1" applyAlignment="1">
      <alignment wrapText="1"/>
    </xf>
    <xf numFmtId="3" fontId="40" fillId="0" borderId="2" xfId="0" applyNumberFormat="1" applyFont="1" applyBorder="1" applyAlignment="1">
      <alignment vertical="top" wrapText="1"/>
    </xf>
    <xf numFmtId="0" fontId="2" fillId="0" borderId="1" xfId="0" applyFont="1" applyBorder="1" applyAlignment="1">
      <alignment horizontal="left" vertical="center" wrapText="1"/>
    </xf>
    <xf numFmtId="0" fontId="43" fillId="0" borderId="0" xfId="0" applyFont="1" applyFill="1" applyBorder="1" applyAlignment="1">
      <alignment vertical="center" wrapText="1"/>
    </xf>
    <xf numFmtId="0" fontId="2" fillId="10" borderId="1" xfId="0" applyFont="1" applyFill="1" applyBorder="1"/>
    <xf numFmtId="0" fontId="0" fillId="0" borderId="0" xfId="0" applyBorder="1" applyAlignment="1">
      <alignment vertical="center" wrapText="1"/>
    </xf>
    <xf numFmtId="0" fontId="57" fillId="0" borderId="0" xfId="0" applyFont="1"/>
    <xf numFmtId="0" fontId="58" fillId="0" borderId="0" xfId="0" applyFont="1"/>
    <xf numFmtId="2" fontId="30" fillId="10" borderId="1" xfId="0" applyNumberFormat="1" applyFont="1" applyFill="1" applyBorder="1" applyAlignment="1">
      <alignment wrapText="1"/>
    </xf>
    <xf numFmtId="0" fontId="30" fillId="0" borderId="1" xfId="0" applyFont="1" applyBorder="1"/>
    <xf numFmtId="0" fontId="30" fillId="0" borderId="0" xfId="0" applyFont="1" applyAlignment="1">
      <alignment wrapText="1"/>
    </xf>
    <xf numFmtId="0" fontId="60" fillId="0" borderId="0" xfId="0" applyFont="1" applyAlignment="1">
      <alignment horizontal="center" wrapText="1"/>
    </xf>
    <xf numFmtId="0" fontId="16" fillId="0" borderId="2" xfId="0" applyFont="1" applyBorder="1" applyAlignment="1">
      <alignment wrapText="1"/>
    </xf>
    <xf numFmtId="0" fontId="33" fillId="0" borderId="1" xfId="0" applyFont="1" applyFill="1" applyBorder="1" applyAlignment="1">
      <alignment horizontal="left" vertical="center" wrapText="1"/>
    </xf>
    <xf numFmtId="0" fontId="22" fillId="15" borderId="0" xfId="0" applyFont="1" applyFill="1"/>
    <xf numFmtId="0" fontId="0" fillId="0" borderId="0" xfId="0" applyFont="1" applyFill="1" applyBorder="1"/>
    <xf numFmtId="0" fontId="4" fillId="0" borderId="0" xfId="0" applyFont="1" applyFill="1" applyBorder="1"/>
    <xf numFmtId="0" fontId="37" fillId="0" borderId="0" xfId="0" applyFont="1" applyFill="1" applyBorder="1"/>
    <xf numFmtId="3" fontId="21" fillId="0" borderId="0" xfId="0" applyNumberFormat="1" applyFont="1" applyFill="1" applyBorder="1" applyAlignment="1">
      <alignment vertical="top" wrapText="1"/>
    </xf>
    <xf numFmtId="4" fontId="4" fillId="0" borderId="0" xfId="0" applyNumberFormat="1" applyFont="1" applyFill="1" applyBorder="1"/>
    <xf numFmtId="0" fontId="0" fillId="0" borderId="0" xfId="0" applyFill="1" applyBorder="1"/>
    <xf numFmtId="0" fontId="0" fillId="0" borderId="0" xfId="0" applyFill="1"/>
    <xf numFmtId="0" fontId="22" fillId="0" borderId="0" xfId="0" applyFont="1" applyFill="1"/>
    <xf numFmtId="4" fontId="26" fillId="0" borderId="0" xfId="0" applyNumberFormat="1" applyFont="1" applyFill="1" applyBorder="1"/>
    <xf numFmtId="4" fontId="0" fillId="0" borderId="0" xfId="0" applyNumberFormat="1" applyFill="1"/>
    <xf numFmtId="3" fontId="7" fillId="0" borderId="0" xfId="0" applyNumberFormat="1" applyFont="1" applyAlignment="1">
      <alignment vertical="top"/>
    </xf>
    <xf numFmtId="3" fontId="61" fillId="0" borderId="0" xfId="0" applyNumberFormat="1" applyFont="1"/>
    <xf numFmtId="3" fontId="30" fillId="0" borderId="0" xfId="2" applyNumberFormat="1"/>
    <xf numFmtId="0" fontId="38" fillId="0" borderId="12" xfId="0" applyFont="1" applyBorder="1" applyAlignment="1">
      <alignment horizontal="center" vertical="center" wrapText="1"/>
    </xf>
    <xf numFmtId="3" fontId="38" fillId="0" borderId="12" xfId="0" applyNumberFormat="1" applyFont="1" applyBorder="1" applyAlignment="1">
      <alignment horizontal="center" vertical="center" wrapText="1"/>
    </xf>
    <xf numFmtId="3" fontId="38" fillId="0" borderId="14" xfId="0" applyNumberFormat="1" applyFont="1" applyBorder="1" applyAlignment="1">
      <alignment horizontal="center" vertical="center" wrapText="1"/>
    </xf>
    <xf numFmtId="1" fontId="38" fillId="0" borderId="12" xfId="0" applyNumberFormat="1" applyFont="1" applyBorder="1" applyAlignment="1">
      <alignment horizontal="center" vertical="center" wrapText="1"/>
    </xf>
    <xf numFmtId="1" fontId="38" fillId="0" borderId="14"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2" fontId="40" fillId="0" borderId="3" xfId="0" applyNumberFormat="1" applyFont="1" applyBorder="1" applyAlignment="1">
      <alignment vertical="top" wrapText="1"/>
    </xf>
    <xf numFmtId="2" fontId="2" fillId="0" borderId="1" xfId="0" applyNumberFormat="1" applyFont="1" applyBorder="1" applyAlignment="1">
      <alignment horizontal="center" vertical="top" wrapText="1"/>
    </xf>
    <xf numFmtId="0" fontId="35" fillId="2" borderId="2" xfId="0" applyFont="1" applyFill="1" applyBorder="1" applyAlignment="1">
      <alignment vertical="top" wrapText="1"/>
    </xf>
    <xf numFmtId="3" fontId="30" fillId="2" borderId="0" xfId="0" applyNumberFormat="1" applyFont="1" applyFill="1"/>
    <xf numFmtId="3" fontId="30" fillId="0" borderId="0" xfId="0" applyNumberFormat="1" applyFont="1" applyAlignment="1">
      <alignment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left" wrapText="1"/>
    </xf>
    <xf numFmtId="4" fontId="0" fillId="0" borderId="0" xfId="0" applyNumberFormat="1" applyFill="1" applyBorder="1"/>
    <xf numFmtId="10" fontId="0" fillId="0" borderId="0" xfId="0" applyNumberFormat="1"/>
    <xf numFmtId="10" fontId="40" fillId="0" borderId="0" xfId="0" applyNumberFormat="1" applyFont="1"/>
    <xf numFmtId="3" fontId="55" fillId="2" borderId="1" xfId="0" applyNumberFormat="1" applyFont="1" applyFill="1" applyBorder="1"/>
    <xf numFmtId="3" fontId="26" fillId="14" borderId="1" xfId="0" applyNumberFormat="1" applyFont="1" applyFill="1" applyBorder="1"/>
    <xf numFmtId="3" fontId="47" fillId="7" borderId="1" xfId="0" applyNumberFormat="1" applyFont="1" applyFill="1" applyBorder="1" applyAlignment="1">
      <alignment horizontal="right" vertical="top" wrapText="1"/>
    </xf>
    <xf numFmtId="3" fontId="36" fillId="0" borderId="2" xfId="1" applyNumberFormat="1" applyFont="1" applyFill="1" applyBorder="1" applyAlignment="1">
      <alignment horizontal="center" vertical="top" wrapText="1"/>
    </xf>
    <xf numFmtId="0" fontId="48" fillId="0" borderId="1" xfId="0" applyFont="1" applyBorder="1" applyAlignment="1">
      <alignment horizontal="center" vertical="center" wrapText="1"/>
    </xf>
    <xf numFmtId="0" fontId="22" fillId="4" borderId="1" xfId="0" applyFont="1" applyFill="1" applyBorder="1" applyAlignment="1">
      <alignment horizontal="center" vertical="center" wrapText="1"/>
    </xf>
    <xf numFmtId="0" fontId="49" fillId="4" borderId="1" xfId="0" applyFont="1" applyFill="1" applyBorder="1" applyAlignment="1">
      <alignment horizontal="center" vertical="center" wrapText="1"/>
    </xf>
    <xf numFmtId="0" fontId="0" fillId="19" borderId="1" xfId="0" applyFill="1" applyBorder="1"/>
    <xf numFmtId="0" fontId="18" fillId="20" borderId="1" xfId="0" applyFont="1" applyFill="1" applyBorder="1"/>
    <xf numFmtId="0" fontId="31" fillId="0" borderId="1" xfId="0" applyFont="1" applyBorder="1"/>
    <xf numFmtId="0" fontId="30" fillId="0" borderId="1" xfId="0" applyFont="1" applyBorder="1" applyAlignment="1">
      <alignment vertical="top" wrapText="1"/>
    </xf>
    <xf numFmtId="0" fontId="30" fillId="0" borderId="1" xfId="0" applyFont="1" applyBorder="1" applyAlignment="1">
      <alignment vertical="center" wrapText="1"/>
    </xf>
    <xf numFmtId="0" fontId="30" fillId="0" borderId="1" xfId="0" applyFont="1" applyBorder="1" applyAlignment="1">
      <alignment horizontal="center" vertical="center" wrapText="1"/>
    </xf>
    <xf numFmtId="165" fontId="35" fillId="0" borderId="0" xfId="2" applyNumberFormat="1" applyFont="1" applyAlignment="1">
      <alignment horizontal="center" vertical="top"/>
    </xf>
    <xf numFmtId="0" fontId="38" fillId="0" borderId="15" xfId="2" applyFont="1" applyBorder="1" applyAlignment="1">
      <alignment horizontal="justify" vertical="center" wrapText="1"/>
    </xf>
    <xf numFmtId="0" fontId="38" fillId="0" borderId="13" xfId="2" applyFont="1" applyBorder="1" applyAlignment="1">
      <alignment horizontal="justify" vertical="center" wrapText="1"/>
    </xf>
    <xf numFmtId="0" fontId="65" fillId="0" borderId="14" xfId="2" applyFont="1" applyBorder="1" applyAlignment="1">
      <alignment horizontal="justify" vertical="center" wrapText="1"/>
    </xf>
    <xf numFmtId="0" fontId="7" fillId="18" borderId="4" xfId="7" applyFont="1" applyBorder="1" applyAlignment="1">
      <alignment horizontal="left" vertical="top" wrapText="1"/>
    </xf>
    <xf numFmtId="164" fontId="7" fillId="18" borderId="1" xfId="7" applyNumberFormat="1" applyFont="1" applyBorder="1" applyAlignment="1">
      <alignment horizontal="left" vertical="top" wrapText="1"/>
    </xf>
    <xf numFmtId="2" fontId="66" fillId="0" borderId="1" xfId="2" applyNumberFormat="1" applyFont="1" applyBorder="1" applyAlignment="1">
      <alignment horizontal="center" vertical="top" wrapText="1"/>
    </xf>
    <xf numFmtId="4" fontId="66" fillId="0" borderId="1" xfId="2" applyNumberFormat="1" applyFont="1" applyBorder="1" applyAlignment="1">
      <alignment horizontal="center" vertical="top" wrapText="1"/>
    </xf>
    <xf numFmtId="2" fontId="7" fillId="0" borderId="1" xfId="2" applyNumberFormat="1" applyFont="1" applyBorder="1" applyAlignment="1">
      <alignment vertical="top" wrapText="1"/>
    </xf>
    <xf numFmtId="3" fontId="7" fillId="0" borderId="1" xfId="2" applyNumberFormat="1" applyFont="1" applyBorder="1" applyAlignment="1">
      <alignment vertical="top" wrapText="1"/>
    </xf>
    <xf numFmtId="2" fontId="7" fillId="0" borderId="1" xfId="0" applyNumberFormat="1" applyFont="1" applyBorder="1" applyAlignment="1">
      <alignment vertical="top" wrapText="1"/>
    </xf>
    <xf numFmtId="0" fontId="66" fillId="12" borderId="1" xfId="2" applyFont="1" applyFill="1" applyBorder="1" applyAlignment="1">
      <alignment horizontal="center" vertical="top" wrapText="1"/>
    </xf>
    <xf numFmtId="2" fontId="66" fillId="12" borderId="1" xfId="0" applyNumberFormat="1" applyFont="1" applyFill="1" applyBorder="1" applyAlignment="1">
      <alignment horizontal="center" vertical="top" wrapText="1"/>
    </xf>
    <xf numFmtId="3" fontId="66" fillId="12" borderId="1" xfId="2" applyNumberFormat="1" applyFont="1" applyFill="1" applyBorder="1" applyAlignment="1">
      <alignment horizontal="center" vertical="top" wrapText="1"/>
    </xf>
    <xf numFmtId="2" fontId="7" fillId="16" borderId="1" xfId="5" applyNumberFormat="1" applyFont="1" applyBorder="1" applyAlignment="1">
      <alignment vertical="top" wrapText="1"/>
    </xf>
    <xf numFmtId="3" fontId="7" fillId="16" borderId="1" xfId="5" applyNumberFormat="1" applyFont="1" applyBorder="1" applyAlignment="1">
      <alignment horizontal="center" vertical="top" wrapText="1"/>
    </xf>
    <xf numFmtId="1" fontId="7" fillId="16" borderId="1" xfId="5" applyNumberFormat="1" applyFont="1" applyBorder="1" applyAlignment="1">
      <alignment vertical="top" wrapText="1"/>
    </xf>
    <xf numFmtId="3" fontId="7" fillId="18" borderId="1" xfId="7" applyNumberFormat="1" applyFont="1" applyBorder="1" applyAlignment="1">
      <alignment horizontal="center" vertical="top" wrapText="1"/>
    </xf>
    <xf numFmtId="2" fontId="7" fillId="18" borderId="1" xfId="7" applyNumberFormat="1" applyFont="1" applyBorder="1" applyAlignment="1">
      <alignment vertical="top" wrapText="1"/>
    </xf>
    <xf numFmtId="1" fontId="7" fillId="18" borderId="1" xfId="7" applyNumberFormat="1" applyFont="1" applyBorder="1" applyAlignment="1">
      <alignment vertical="top" wrapText="1"/>
    </xf>
    <xf numFmtId="0" fontId="7" fillId="17" borderId="1" xfId="6" applyFont="1" applyBorder="1" applyAlignment="1">
      <alignment horizontal="left" vertical="top" wrapText="1"/>
    </xf>
    <xf numFmtId="3" fontId="7" fillId="17" borderId="1" xfId="6" applyNumberFormat="1" applyFont="1" applyBorder="1" applyAlignment="1">
      <alignment horizontal="center" vertical="top" wrapText="1"/>
    </xf>
    <xf numFmtId="2" fontId="7" fillId="17" borderId="1" xfId="6" applyNumberFormat="1" applyFont="1" applyBorder="1" applyAlignment="1">
      <alignment vertical="top" wrapText="1"/>
    </xf>
    <xf numFmtId="1" fontId="7" fillId="17" borderId="1" xfId="6" applyNumberFormat="1" applyFont="1" applyBorder="1" applyAlignment="1">
      <alignment vertical="top" wrapText="1"/>
    </xf>
    <xf numFmtId="3" fontId="67" fillId="0" borderId="3" xfId="0" applyNumberFormat="1" applyFont="1" applyFill="1" applyBorder="1" applyAlignment="1">
      <alignment vertical="top" wrapText="1"/>
    </xf>
    <xf numFmtId="3" fontId="7" fillId="16" borderId="1" xfId="5" applyNumberFormat="1" applyFont="1" applyBorder="1" applyAlignment="1">
      <alignment horizontal="left" vertical="top" wrapText="1"/>
    </xf>
    <xf numFmtId="2" fontId="7" fillId="16" borderId="1" xfId="5" applyNumberFormat="1" applyFont="1" applyBorder="1" applyAlignment="1">
      <alignment horizontal="left" vertical="top" wrapText="1"/>
    </xf>
    <xf numFmtId="0" fontId="7" fillId="18" borderId="1" xfId="7" applyFont="1" applyBorder="1" applyAlignment="1">
      <alignment horizontal="left" vertical="top" wrapText="1"/>
    </xf>
    <xf numFmtId="2" fontId="7" fillId="18" borderId="2" xfId="7" applyNumberFormat="1" applyFont="1" applyBorder="1" applyAlignment="1">
      <alignment horizontal="left" vertical="top" wrapText="1"/>
    </xf>
    <xf numFmtId="0" fontId="7" fillId="18" borderId="2" xfId="7" applyFont="1" applyBorder="1" applyAlignment="1">
      <alignment horizontal="left" vertical="top" wrapText="1"/>
    </xf>
    <xf numFmtId="3" fontId="7" fillId="18" borderId="2" xfId="7" applyNumberFormat="1" applyFont="1" applyBorder="1" applyAlignment="1">
      <alignment horizontal="center" vertical="top" wrapText="1"/>
    </xf>
    <xf numFmtId="2" fontId="7" fillId="17" borderId="1" xfId="6" applyNumberFormat="1" applyFont="1" applyBorder="1" applyAlignment="1">
      <alignment horizontal="left" vertical="top" wrapText="1"/>
    </xf>
    <xf numFmtId="0" fontId="7" fillId="11" borderId="0" xfId="2" applyFont="1" applyFill="1" applyAlignment="1">
      <alignment vertical="top"/>
    </xf>
    <xf numFmtId="3" fontId="7" fillId="18" borderId="1" xfId="7" applyNumberFormat="1" applyFont="1" applyBorder="1" applyAlignment="1">
      <alignment horizontal="right" vertical="top" wrapText="1"/>
    </xf>
    <xf numFmtId="3" fontId="7" fillId="18" borderId="1" xfId="7" applyNumberFormat="1" applyFont="1" applyBorder="1" applyAlignment="1">
      <alignment horizontal="left" vertical="top" wrapText="1"/>
    </xf>
    <xf numFmtId="2" fontId="66" fillId="12" borderId="2" xfId="0" applyNumberFormat="1" applyFont="1" applyFill="1" applyBorder="1" applyAlignment="1">
      <alignment horizontal="center" vertical="top" wrapText="1"/>
    </xf>
    <xf numFmtId="3" fontId="66" fillId="12" borderId="2" xfId="0" applyNumberFormat="1" applyFont="1" applyFill="1" applyBorder="1" applyAlignment="1">
      <alignment horizontal="center" vertical="top" wrapText="1"/>
    </xf>
    <xf numFmtId="3" fontId="67" fillId="0" borderId="1" xfId="2" applyNumberFormat="1" applyFont="1" applyBorder="1" applyAlignment="1">
      <alignment horizontal="center" vertical="top"/>
    </xf>
    <xf numFmtId="3" fontId="67" fillId="0" borderId="2" xfId="0" applyNumberFormat="1" applyFont="1" applyFill="1" applyBorder="1" applyAlignment="1">
      <alignment horizontal="center" vertical="top" wrapText="1"/>
    </xf>
    <xf numFmtId="0" fontId="38" fillId="0" borderId="17" xfId="2" applyFont="1" applyBorder="1" applyAlignment="1">
      <alignment horizontal="justify" vertical="center" wrapText="1"/>
    </xf>
    <xf numFmtId="0" fontId="38" fillId="0" borderId="16" xfId="2" applyFont="1" applyBorder="1" applyAlignment="1">
      <alignment horizontal="justify" vertical="center" wrapText="1"/>
    </xf>
    <xf numFmtId="0" fontId="38" fillId="0" borderId="12" xfId="2" applyFont="1" applyBorder="1" applyAlignment="1">
      <alignment horizontal="justify" vertical="center" wrapText="1"/>
    </xf>
    <xf numFmtId="0" fontId="38" fillId="0" borderId="15" xfId="2" applyFont="1" applyBorder="1" applyAlignment="1">
      <alignment horizontal="justify" vertical="center" wrapText="1"/>
    </xf>
    <xf numFmtId="0" fontId="38" fillId="0" borderId="13" xfId="2" applyFont="1" applyBorder="1" applyAlignment="1">
      <alignment horizontal="justify" vertical="center" wrapText="1"/>
    </xf>
    <xf numFmtId="3" fontId="67" fillId="0" borderId="1" xfId="2" applyNumberFormat="1" applyFont="1" applyBorder="1" applyAlignment="1">
      <alignment horizontal="center" vertical="top"/>
    </xf>
    <xf numFmtId="0" fontId="66" fillId="0" borderId="1" xfId="2" applyFont="1" applyBorder="1" applyAlignment="1">
      <alignment horizontal="center" vertical="top" wrapText="1"/>
    </xf>
    <xf numFmtId="0" fontId="66" fillId="0" borderId="2" xfId="2" applyFont="1" applyBorder="1" applyAlignment="1">
      <alignment horizontal="center" vertical="top" wrapText="1"/>
    </xf>
    <xf numFmtId="0" fontId="66" fillId="0" borderId="4" xfId="2" applyFont="1" applyBorder="1" applyAlignment="1">
      <alignment horizontal="center" vertical="top" wrapText="1"/>
    </xf>
    <xf numFmtId="0" fontId="66" fillId="0" borderId="3" xfId="2" applyFont="1" applyBorder="1" applyAlignment="1">
      <alignment horizontal="center" vertical="top" wrapText="1"/>
    </xf>
    <xf numFmtId="3" fontId="67" fillId="0" borderId="2" xfId="0" applyNumberFormat="1" applyFont="1" applyFill="1" applyBorder="1" applyAlignment="1">
      <alignment horizontal="center" vertical="top" wrapText="1"/>
    </xf>
    <xf numFmtId="3" fontId="67" fillId="0" borderId="4" xfId="0" applyNumberFormat="1" applyFont="1" applyFill="1" applyBorder="1" applyAlignment="1">
      <alignment horizontal="center" vertical="top" wrapText="1"/>
    </xf>
    <xf numFmtId="3" fontId="30" fillId="0" borderId="0" xfId="0" applyNumberFormat="1" applyFont="1" applyAlignment="1">
      <alignment horizontal="center" wrapText="1"/>
    </xf>
    <xf numFmtId="0" fontId="34" fillId="0" borderId="1" xfId="0" applyFont="1" applyBorder="1" applyAlignment="1">
      <alignment vertical="top" wrapText="1"/>
    </xf>
    <xf numFmtId="0" fontId="31" fillId="0" borderId="1" xfId="0" applyFont="1" applyBorder="1" applyAlignment="1">
      <alignment vertical="top" wrapText="1"/>
    </xf>
    <xf numFmtId="0" fontId="55" fillId="2" borderId="6" xfId="0" applyFont="1" applyFill="1" applyBorder="1" applyAlignment="1">
      <alignment horizontal="left"/>
    </xf>
    <xf numFmtId="0" fontId="55" fillId="2" borderId="7" xfId="0" applyFont="1" applyFill="1" applyBorder="1" applyAlignment="1">
      <alignment horizontal="left"/>
    </xf>
    <xf numFmtId="0" fontId="55" fillId="2" borderId="8" xfId="0" applyFont="1" applyFill="1" applyBorder="1" applyAlignment="1">
      <alignment horizontal="left"/>
    </xf>
    <xf numFmtId="0" fontId="0" fillId="0" borderId="5" xfId="0" applyBorder="1" applyAlignment="1">
      <alignment horizontal="center" vertical="center" wrapText="1"/>
    </xf>
    <xf numFmtId="0" fontId="27" fillId="5" borderId="6" xfId="2" applyFont="1" applyFill="1" applyBorder="1" applyAlignment="1">
      <alignment horizontal="center" vertical="center" wrapText="1"/>
    </xf>
    <xf numFmtId="0" fontId="27" fillId="5" borderId="8" xfId="2" applyFont="1" applyFill="1" applyBorder="1" applyAlignment="1">
      <alignment horizontal="center" vertical="center" wrapText="1"/>
    </xf>
    <xf numFmtId="0" fontId="27" fillId="2" borderId="3" xfId="2" applyNumberFormat="1" applyFont="1" applyFill="1" applyBorder="1" applyAlignment="1">
      <alignment vertical="center" wrapText="1"/>
    </xf>
    <xf numFmtId="0" fontId="27" fillId="0" borderId="4" xfId="2" applyNumberFormat="1" applyFont="1" applyBorder="1" applyAlignment="1">
      <alignment vertical="center" wrapText="1"/>
    </xf>
    <xf numFmtId="0" fontId="27" fillId="0" borderId="8" xfId="2" applyFont="1" applyBorder="1" applyAlignment="1">
      <alignment horizontal="center" vertical="center" wrapText="1"/>
    </xf>
    <xf numFmtId="0" fontId="20" fillId="0" borderId="5" xfId="0" applyFont="1" applyBorder="1" applyAlignment="1">
      <alignment vertical="center" wrapText="1"/>
    </xf>
    <xf numFmtId="0" fontId="38" fillId="0" borderId="1" xfId="0" applyFont="1" applyBorder="1" applyAlignment="1">
      <alignment vertical="top" wrapText="1"/>
    </xf>
    <xf numFmtId="0" fontId="22" fillId="0" borderId="1" xfId="0" applyFont="1" applyBorder="1" applyAlignment="1">
      <alignment vertical="top" wrapText="1"/>
    </xf>
    <xf numFmtId="0" fontId="20" fillId="0" borderId="2" xfId="0" applyFont="1" applyBorder="1" applyAlignment="1">
      <alignment horizontal="left" vertical="center" wrapText="1"/>
    </xf>
    <xf numFmtId="0" fontId="20" fillId="0" borderId="3" xfId="0" applyFont="1" applyBorder="1" applyAlignment="1">
      <alignment horizontal="left" wrapText="1"/>
    </xf>
    <xf numFmtId="0" fontId="20" fillId="0" borderId="4" xfId="0" applyFont="1" applyBorder="1" applyAlignment="1">
      <alignment horizontal="left" wrapText="1"/>
    </xf>
    <xf numFmtId="0" fontId="26" fillId="2" borderId="6" xfId="0" applyFont="1" applyFill="1" applyBorder="1" applyAlignment="1">
      <alignment horizontal="left"/>
    </xf>
    <xf numFmtId="0" fontId="26" fillId="2" borderId="7" xfId="0" applyFont="1" applyFill="1" applyBorder="1" applyAlignment="1">
      <alignment horizontal="left"/>
    </xf>
    <xf numFmtId="0" fontId="26" fillId="2" borderId="8" xfId="0" applyFont="1" applyFill="1" applyBorder="1" applyAlignment="1">
      <alignment horizontal="left"/>
    </xf>
    <xf numFmtId="0" fontId="40" fillId="0" borderId="5" xfId="0" applyFont="1" applyBorder="1" applyAlignment="1">
      <alignment horizontal="left" vertical="center" wrapText="1"/>
    </xf>
    <xf numFmtId="0" fontId="40" fillId="0" borderId="5" xfId="0" applyFont="1" applyBorder="1" applyAlignment="1">
      <alignment horizontal="left" wrapText="1"/>
    </xf>
    <xf numFmtId="0" fontId="63" fillId="0" borderId="1" xfId="0" applyFont="1" applyBorder="1" applyAlignment="1">
      <alignment vertical="top" wrapText="1"/>
    </xf>
    <xf numFmtId="0" fontId="49" fillId="0" borderId="1" xfId="0" applyFont="1" applyBorder="1" applyAlignment="1">
      <alignment vertical="top" wrapText="1"/>
    </xf>
    <xf numFmtId="0" fontId="40" fillId="0" borderId="3" xfId="0" applyFont="1" applyBorder="1" applyAlignment="1">
      <alignment horizontal="center" vertical="top" wrapText="1"/>
    </xf>
    <xf numFmtId="0" fontId="44" fillId="2" borderId="6" xfId="0" applyFont="1" applyFill="1" applyBorder="1" applyAlignment="1">
      <alignment horizontal="left"/>
    </xf>
    <xf numFmtId="0" fontId="44" fillId="2" borderId="7" xfId="0" applyFont="1" applyFill="1" applyBorder="1" applyAlignment="1">
      <alignment horizontal="left"/>
    </xf>
    <xf numFmtId="0" fontId="44" fillId="2" borderId="8" xfId="0" applyFont="1" applyFill="1" applyBorder="1" applyAlignment="1">
      <alignment horizontal="left"/>
    </xf>
    <xf numFmtId="0" fontId="40" fillId="0" borderId="2" xfId="0" applyFont="1" applyFill="1" applyBorder="1" applyAlignment="1">
      <alignment horizontal="center" vertical="center" wrapText="1"/>
    </xf>
    <xf numFmtId="0" fontId="40" fillId="0" borderId="3"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64" fillId="0" borderId="1" xfId="0" applyFont="1" applyBorder="1" applyAlignment="1">
      <alignment horizontal="center" wrapText="1"/>
    </xf>
    <xf numFmtId="0" fontId="27" fillId="0" borderId="1" xfId="0" applyFont="1" applyBorder="1" applyAlignment="1">
      <alignment horizont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51" fillId="0" borderId="1" xfId="0" applyFont="1" applyBorder="1" applyAlignment="1">
      <alignment horizontal="center" vertical="top" wrapText="1"/>
    </xf>
    <xf numFmtId="0" fontId="50" fillId="0" borderId="1" xfId="0" applyFont="1" applyBorder="1" applyAlignment="1">
      <alignment vertical="top" wrapText="1"/>
    </xf>
    <xf numFmtId="0" fontId="0" fillId="0" borderId="0" xfId="0" applyBorder="1" applyAlignment="1">
      <alignment horizontal="center" vertical="center" wrapText="1"/>
    </xf>
    <xf numFmtId="0" fontId="59" fillId="0" borderId="0" xfId="0" applyFont="1" applyAlignment="1">
      <alignment horizontal="center" vertical="center" wrapText="1"/>
    </xf>
    <xf numFmtId="0" fontId="1" fillId="4" borderId="1" xfId="0" applyFont="1" applyFill="1" applyBorder="1" applyAlignment="1">
      <alignment wrapText="1"/>
    </xf>
    <xf numFmtId="0" fontId="0" fillId="4" borderId="1" xfId="0" applyFont="1" applyFill="1" applyBorder="1" applyAlignment="1">
      <alignment wrapText="1"/>
    </xf>
    <xf numFmtId="0" fontId="9" fillId="2" borderId="6" xfId="0" applyFont="1" applyFill="1" applyBorder="1" applyAlignment="1">
      <alignment horizontal="left"/>
    </xf>
    <xf numFmtId="0" fontId="9" fillId="2" borderId="7" xfId="0" applyFont="1" applyFill="1" applyBorder="1" applyAlignment="1">
      <alignment horizontal="left"/>
    </xf>
    <xf numFmtId="0" fontId="9" fillId="2" borderId="8" xfId="0" applyFont="1" applyFill="1" applyBorder="1" applyAlignment="1">
      <alignment horizontal="left"/>
    </xf>
    <xf numFmtId="0" fontId="2" fillId="0" borderId="1" xfId="0" applyFont="1" applyBorder="1" applyAlignment="1">
      <alignment horizontal="center" vertical="top" wrapText="1"/>
    </xf>
    <xf numFmtId="0" fontId="0" fillId="0" borderId="1" xfId="0" applyFont="1" applyBorder="1" applyAlignment="1">
      <alignment vertical="top"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4" fontId="1" fillId="4" borderId="1" xfId="0" applyNumberFormat="1" applyFont="1" applyFill="1" applyBorder="1" applyAlignment="1">
      <alignment horizontal="right" vertical="center" wrapText="1"/>
    </xf>
    <xf numFmtId="4" fontId="0" fillId="4" borderId="1" xfId="0" applyNumberFormat="1" applyFont="1" applyFill="1" applyBorder="1" applyAlignment="1">
      <alignment wrapText="1"/>
    </xf>
    <xf numFmtId="0" fontId="0" fillId="0" borderId="1" xfId="0" applyFont="1" applyBorder="1" applyAlignment="1">
      <alignment wrapText="1"/>
    </xf>
    <xf numFmtId="2" fontId="33" fillId="11" borderId="1" xfId="2" applyNumberFormat="1" applyFont="1" applyFill="1" applyBorder="1" applyAlignment="1">
      <alignment horizontal="center" vertical="top" wrapText="1"/>
    </xf>
    <xf numFmtId="2" fontId="33" fillId="12" borderId="1" xfId="2" applyNumberFormat="1" applyFont="1" applyFill="1" applyBorder="1" applyAlignment="1">
      <alignment horizontal="center" vertical="top" wrapText="1"/>
    </xf>
    <xf numFmtId="0" fontId="33" fillId="0" borderId="0" xfId="2" applyFont="1" applyAlignment="1">
      <alignment horizontal="center" vertical="top"/>
    </xf>
    <xf numFmtId="2" fontId="7" fillId="16" borderId="2" xfId="5" applyNumberFormat="1" applyFont="1" applyBorder="1" applyAlignment="1">
      <alignment vertical="top" wrapText="1"/>
    </xf>
    <xf numFmtId="1" fontId="7" fillId="5" borderId="1" xfId="5" applyNumberFormat="1" applyFont="1" applyFill="1" applyBorder="1" applyAlignment="1">
      <alignment vertical="top" wrapText="1"/>
    </xf>
    <xf numFmtId="2" fontId="7" fillId="18" borderId="2" xfId="7" applyNumberFormat="1" applyFont="1" applyBorder="1" applyAlignment="1">
      <alignment vertical="top" wrapText="1"/>
    </xf>
    <xf numFmtId="0" fontId="35" fillId="0" borderId="4" xfId="2" applyFont="1" applyFill="1" applyBorder="1" applyAlignment="1">
      <alignment horizontal="left" vertical="top" wrapText="1"/>
    </xf>
    <xf numFmtId="3" fontId="35" fillId="0" borderId="4" xfId="2" applyNumberFormat="1" applyFont="1" applyFill="1" applyBorder="1" applyAlignment="1">
      <alignment horizontal="right" vertical="top" wrapText="1"/>
    </xf>
    <xf numFmtId="3" fontId="35" fillId="0" borderId="4" xfId="2" applyNumberFormat="1" applyFont="1" applyFill="1" applyBorder="1" applyAlignment="1">
      <alignment horizontal="left" vertical="top" wrapText="1"/>
    </xf>
    <xf numFmtId="1" fontId="7" fillId="21" borderId="1" xfId="5" applyNumberFormat="1" applyFont="1" applyFill="1" applyBorder="1" applyAlignment="1">
      <alignment vertical="top" wrapText="1"/>
    </xf>
    <xf numFmtId="2" fontId="7" fillId="17" borderId="2" xfId="6" applyNumberFormat="1" applyFont="1" applyBorder="1" applyAlignment="1">
      <alignment vertical="top" wrapText="1"/>
    </xf>
    <xf numFmtId="3" fontId="7" fillId="17" borderId="4" xfId="6" applyNumberFormat="1" applyFont="1" applyBorder="1" applyAlignment="1">
      <alignment horizontal="right" vertical="top" wrapText="1"/>
    </xf>
    <xf numFmtId="3" fontId="7" fillId="17" borderId="1" xfId="6" applyNumberFormat="1" applyFont="1" applyBorder="1" applyAlignment="1">
      <alignment vertical="top" wrapText="1"/>
    </xf>
    <xf numFmtId="3" fontId="7" fillId="18" borderId="4" xfId="7" applyNumberFormat="1" applyFont="1" applyBorder="1" applyAlignment="1">
      <alignment horizontal="right" vertical="top" wrapText="1"/>
    </xf>
    <xf numFmtId="9" fontId="7" fillId="18" borderId="1" xfId="7" applyNumberFormat="1" applyFont="1" applyBorder="1" applyAlignment="1">
      <alignment vertical="top" wrapText="1"/>
    </xf>
    <xf numFmtId="3" fontId="7" fillId="16" borderId="4" xfId="5" applyNumberFormat="1" applyFont="1" applyBorder="1" applyAlignment="1">
      <alignment horizontal="right" vertical="top" wrapText="1"/>
    </xf>
    <xf numFmtId="2" fontId="7" fillId="5" borderId="2" xfId="5" applyNumberFormat="1" applyFont="1" applyFill="1" applyBorder="1" applyAlignment="1">
      <alignment vertical="top" wrapText="1"/>
    </xf>
    <xf numFmtId="9" fontId="35" fillId="0" borderId="1" xfId="3" applyFont="1" applyFill="1" applyBorder="1" applyAlignment="1">
      <alignment vertical="top" wrapText="1"/>
    </xf>
    <xf numFmtId="2" fontId="7" fillId="21" borderId="2" xfId="5" applyNumberFormat="1" applyFont="1" applyFill="1" applyBorder="1" applyAlignment="1">
      <alignment vertical="top" wrapText="1"/>
    </xf>
    <xf numFmtId="1" fontId="7" fillId="16" borderId="2" xfId="5" applyNumberFormat="1" applyFont="1" applyBorder="1" applyAlignment="1">
      <alignment vertical="top" wrapText="1"/>
    </xf>
    <xf numFmtId="1" fontId="7" fillId="5" borderId="2" xfId="5" applyNumberFormat="1" applyFont="1" applyFill="1" applyBorder="1" applyAlignment="1">
      <alignment vertical="top" wrapText="1"/>
    </xf>
    <xf numFmtId="0" fontId="7" fillId="18" borderId="1" xfId="7" applyFont="1" applyBorder="1" applyAlignment="1">
      <alignment vertical="top" wrapText="1"/>
    </xf>
    <xf numFmtId="9" fontId="35" fillId="0" borderId="0" xfId="3" applyFont="1" applyFill="1" applyBorder="1" applyAlignment="1">
      <alignment vertical="top" wrapText="1"/>
    </xf>
    <xf numFmtId="1" fontId="7" fillId="21" borderId="2" xfId="5" applyNumberFormat="1" applyFont="1" applyFill="1" applyBorder="1" applyAlignment="1">
      <alignment vertical="top" wrapText="1"/>
    </xf>
    <xf numFmtId="0" fontId="35" fillId="0" borderId="0" xfId="2" applyFont="1" applyFill="1" applyBorder="1" applyAlignment="1">
      <alignment horizontal="left" vertical="top" wrapText="1"/>
    </xf>
    <xf numFmtId="3" fontId="35" fillId="0" borderId="0" xfId="2" applyNumberFormat="1" applyFont="1" applyFill="1" applyBorder="1" applyAlignment="1">
      <alignment horizontal="center" vertical="top" wrapText="1"/>
    </xf>
    <xf numFmtId="9" fontId="35" fillId="0" borderId="1" xfId="2" applyNumberFormat="1" applyFont="1" applyFill="1" applyBorder="1" applyAlignment="1">
      <alignment horizontal="center" vertical="top" wrapText="1"/>
    </xf>
    <xf numFmtId="0" fontId="7" fillId="0" borderId="0" xfId="0" applyFont="1" applyAlignment="1">
      <alignment horizontal="center" vertical="top" wrapText="1"/>
    </xf>
    <xf numFmtId="2" fontId="7" fillId="0" borderId="0" xfId="0" applyNumberFormat="1" applyFont="1" applyFill="1" applyBorder="1" applyAlignment="1">
      <alignment horizontal="center" vertical="top" wrapText="1"/>
    </xf>
    <xf numFmtId="0" fontId="35" fillId="0" borderId="0" xfId="2" applyFont="1" applyFill="1" applyBorder="1" applyAlignment="1">
      <alignment vertical="top"/>
    </xf>
    <xf numFmtId="0" fontId="68" fillId="0" borderId="0" xfId="8" applyFont="1" applyFill="1" applyBorder="1" applyAlignment="1">
      <alignment horizontal="left" vertical="top"/>
    </xf>
    <xf numFmtId="3" fontId="7" fillId="18" borderId="1" xfId="7" applyNumberFormat="1" applyFont="1" applyBorder="1" applyAlignment="1">
      <alignment vertical="top" wrapText="1"/>
    </xf>
    <xf numFmtId="10" fontId="35" fillId="0" borderId="0" xfId="2" applyNumberFormat="1" applyFont="1" applyAlignment="1">
      <alignment vertical="top"/>
    </xf>
    <xf numFmtId="3" fontId="7" fillId="17" borderId="1" xfId="6" applyNumberFormat="1" applyFont="1" applyBorder="1" applyAlignment="1">
      <alignment horizontal="right" vertical="top" wrapText="1"/>
    </xf>
    <xf numFmtId="3" fontId="7" fillId="17" borderId="1" xfId="6" applyNumberFormat="1" applyFont="1" applyBorder="1" applyAlignment="1">
      <alignment horizontal="left" vertical="top" wrapText="1"/>
    </xf>
    <xf numFmtId="0" fontId="35" fillId="0" borderId="1" xfId="2" applyFont="1" applyFill="1" applyBorder="1" applyAlignment="1">
      <alignment horizontal="left" vertical="top" wrapText="1"/>
    </xf>
    <xf numFmtId="3" fontId="35" fillId="0" borderId="1" xfId="2" applyNumberFormat="1" applyFont="1" applyFill="1" applyBorder="1" applyAlignment="1">
      <alignment horizontal="center" vertical="top" wrapText="1"/>
    </xf>
    <xf numFmtId="0" fontId="35" fillId="4" borderId="1" xfId="2" applyFont="1" applyFill="1" applyBorder="1" applyAlignment="1">
      <alignment horizontal="left" vertical="top" wrapText="1"/>
    </xf>
    <xf numFmtId="0" fontId="69" fillId="0" borderId="0" xfId="0" applyFont="1"/>
    <xf numFmtId="4" fontId="35" fillId="0" borderId="0" xfId="2" applyNumberFormat="1" applyFont="1" applyAlignment="1">
      <alignment vertical="top"/>
    </xf>
    <xf numFmtId="0" fontId="35" fillId="0" borderId="1" xfId="2" applyFont="1" applyBorder="1" applyAlignment="1">
      <alignment vertical="top"/>
    </xf>
    <xf numFmtId="0" fontId="33" fillId="16" borderId="1" xfId="5" applyFont="1" applyBorder="1" applyAlignment="1">
      <alignment vertical="top"/>
    </xf>
    <xf numFmtId="0" fontId="33" fillId="18" borderId="1" xfId="7" applyFont="1" applyBorder="1" applyAlignment="1">
      <alignment wrapText="1"/>
    </xf>
    <xf numFmtId="0" fontId="7" fillId="0" borderId="1" xfId="0" applyFont="1" applyBorder="1" applyAlignment="1">
      <alignment vertical="top"/>
    </xf>
    <xf numFmtId="0" fontId="7" fillId="0" borderId="1" xfId="0" applyFont="1" applyBorder="1" applyAlignment="1">
      <alignment vertical="top" wrapText="1"/>
    </xf>
    <xf numFmtId="0" fontId="33" fillId="17" borderId="1" xfId="6" applyFont="1" applyBorder="1"/>
    <xf numFmtId="0" fontId="70" fillId="0" borderId="1" xfId="0" applyFont="1" applyFill="1" applyBorder="1" applyAlignment="1">
      <alignment horizontal="left" vertical="top" wrapText="1"/>
    </xf>
    <xf numFmtId="3" fontId="70" fillId="0" borderId="1" xfId="0" applyNumberFormat="1" applyFont="1" applyFill="1" applyBorder="1" applyAlignment="1">
      <alignment horizontal="center" vertical="top" wrapText="1"/>
    </xf>
    <xf numFmtId="10" fontId="7" fillId="0" borderId="0" xfId="0" applyNumberFormat="1" applyFont="1" applyAlignment="1">
      <alignment vertical="top"/>
    </xf>
  </cellXfs>
  <cellStyles count="9">
    <cellStyle name="20% - Accent1" xfId="5" builtinId="30"/>
    <cellStyle name="20% - Accent4" xfId="6" builtinId="42"/>
    <cellStyle name="20% - Accent6" xfId="7" builtinId="50"/>
    <cellStyle name="Comma 2" xfId="4" xr:uid="{00000000-0005-0000-0000-000003000000}"/>
    <cellStyle name="Normal" xfId="0" builtinId="0"/>
    <cellStyle name="Normal 2" xfId="2" xr:uid="{00000000-0005-0000-0000-000005000000}"/>
    <cellStyle name="Percent" xfId="1" builtinId="5"/>
    <cellStyle name="Percent 2" xfId="3" xr:uid="{00000000-0005-0000-0000-000007000000}"/>
    <cellStyle name="Title" xfId="8"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206433</xdr:colOff>
      <xdr:row>2</xdr:row>
      <xdr:rowOff>1587038</xdr:rowOff>
    </xdr:from>
    <xdr:to>
      <xdr:col>1</xdr:col>
      <xdr:colOff>1246339</xdr:colOff>
      <xdr:row>2</xdr:row>
      <xdr:rowOff>3002769</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srcRect l="18077" t="59769" r="74758" b="31805"/>
        <a:stretch/>
      </xdr:blipFill>
      <xdr:spPr bwMode="auto">
        <a:xfrm>
          <a:off x="206433" y="2501438"/>
          <a:ext cx="2304826" cy="1415731"/>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tabSelected="1" zoomScale="85" zoomScaleNormal="85" workbookViewId="0">
      <selection activeCell="Q23" sqref="Q23"/>
    </sheetView>
  </sheetViews>
  <sheetFormatPr defaultRowHeight="14.4"/>
  <cols>
    <col min="1" max="7" width="8.88671875" style="88"/>
    <col min="8" max="8" width="14.6640625" style="88" bestFit="1" customWidth="1"/>
    <col min="9" max="9" width="12.77734375" style="88" bestFit="1" customWidth="1"/>
    <col min="10" max="16384" width="8.88671875" style="88"/>
  </cols>
  <sheetData>
    <row r="1" spans="1:12" ht="16.2" customHeight="1" thickBot="1">
      <c r="A1" s="393" t="s">
        <v>125</v>
      </c>
      <c r="B1" s="394"/>
      <c r="C1" s="394"/>
      <c r="D1" s="394"/>
      <c r="E1" s="394"/>
      <c r="F1" s="394"/>
      <c r="G1" s="394"/>
      <c r="H1" s="394"/>
      <c r="I1" s="395"/>
    </row>
    <row r="2" spans="1:12" ht="95.4" customHeight="1" thickBot="1">
      <c r="A2" s="137" t="s">
        <v>119</v>
      </c>
      <c r="B2" s="137" t="s">
        <v>124</v>
      </c>
      <c r="C2" s="137" t="s">
        <v>118</v>
      </c>
      <c r="D2" s="137" t="s">
        <v>117</v>
      </c>
      <c r="E2" s="137" t="s">
        <v>123</v>
      </c>
      <c r="F2" s="137" t="s">
        <v>122</v>
      </c>
      <c r="G2" s="137" t="s">
        <v>114</v>
      </c>
      <c r="H2" s="137" t="s">
        <v>121</v>
      </c>
      <c r="I2" s="137" t="s">
        <v>111</v>
      </c>
    </row>
    <row r="3" spans="1:12" ht="195" thickBot="1">
      <c r="A3" s="356" t="s">
        <v>108</v>
      </c>
      <c r="B3" s="134" t="s">
        <v>126</v>
      </c>
      <c r="C3" s="135" t="s">
        <v>105</v>
      </c>
      <c r="D3" s="182" t="s">
        <v>144</v>
      </c>
      <c r="E3" s="182" t="s">
        <v>151</v>
      </c>
      <c r="F3" s="182" t="s">
        <v>135</v>
      </c>
      <c r="G3" s="184" t="s">
        <v>146</v>
      </c>
      <c r="H3" s="185">
        <f>'Indicators P3'!G20*0.15</f>
        <v>108.75</v>
      </c>
      <c r="I3" s="186">
        <f>(('Indicators P3'!E4+'Indicators P3'!E6+'Indicators P3'!E11+'Indicators P3'!E12)*0.15)*8.98%</f>
        <v>1153.281195</v>
      </c>
      <c r="J3" s="323"/>
    </row>
    <row r="4" spans="1:12" ht="195" thickBot="1">
      <c r="A4" s="356" t="s">
        <v>108</v>
      </c>
      <c r="B4" s="134" t="s">
        <v>126</v>
      </c>
      <c r="C4" s="135" t="s">
        <v>105</v>
      </c>
      <c r="D4" s="183" t="s">
        <v>145</v>
      </c>
      <c r="E4" s="183" t="s">
        <v>151</v>
      </c>
      <c r="F4" s="183" t="s">
        <v>135</v>
      </c>
      <c r="G4" s="187" t="s">
        <v>146</v>
      </c>
      <c r="H4" s="185">
        <f>'Indicators P3'!G20*0.85</f>
        <v>616.25</v>
      </c>
      <c r="I4" s="188">
        <f>(('Indicators P3'!E4+'Indicators P3'!E6+'Indicators P3'!E11+'Indicators P3'!E12)*0.85)*8.98%+0.5</f>
        <v>6535.7601049999994</v>
      </c>
    </row>
    <row r="5" spans="1:12" ht="259.8" thickBot="1">
      <c r="A5" s="356" t="s">
        <v>108</v>
      </c>
      <c r="B5" s="355" t="s">
        <v>126</v>
      </c>
      <c r="C5" s="136" t="s">
        <v>105</v>
      </c>
      <c r="D5" s="183" t="s">
        <v>144</v>
      </c>
      <c r="E5" s="183" t="s">
        <v>152</v>
      </c>
      <c r="F5" s="183" t="s">
        <v>147</v>
      </c>
      <c r="G5" s="187" t="s">
        <v>146</v>
      </c>
      <c r="H5" s="189">
        <f>('Indicators P3'!G4+'Indicators P3'!G6+'Indicators P3'!G11+'Indicators P3'!G12)*0.15+'Indicators P3'!G8*1/6</f>
        <v>1458.9985714285715</v>
      </c>
      <c r="I5" s="189">
        <f>('Indicators P3'!E4+'Indicators P3'!E6+'Indicators P3'!E11+'Indicators P3'!E12)*0.15+'Indicators P3'!E8*1/6</f>
        <v>15754.322619047618</v>
      </c>
    </row>
    <row r="6" spans="1:12" ht="259.8" thickBot="1">
      <c r="A6" s="356" t="s">
        <v>108</v>
      </c>
      <c r="B6" s="355" t="s">
        <v>126</v>
      </c>
      <c r="C6" s="136" t="s">
        <v>105</v>
      </c>
      <c r="D6" s="183" t="s">
        <v>145</v>
      </c>
      <c r="E6" s="183" t="s">
        <v>152</v>
      </c>
      <c r="F6" s="183" t="s">
        <v>147</v>
      </c>
      <c r="G6" s="187" t="s">
        <v>146</v>
      </c>
      <c r="H6" s="189">
        <f>('Indicators P3'!G4+'Indicators P3'!G6+'Indicators P3'!G11+'Indicators P3'!G12)*0.85+'Indicators P3'!G8*5/6</f>
        <v>8267.658571428572</v>
      </c>
      <c r="I6" s="190">
        <f>('Indicators P3'!E4+'Indicators P3'!E6+'Indicators P3'!E11+'Indicators P3'!E12)*0.85+'Indicators P3'!E8*5/6+0.5</f>
        <v>87333.963095238083</v>
      </c>
    </row>
    <row r="7" spans="1:12" ht="114" thickBot="1">
      <c r="A7" s="356" t="s">
        <v>108</v>
      </c>
      <c r="B7" s="355" t="s">
        <v>126</v>
      </c>
      <c r="C7" s="136" t="s">
        <v>105</v>
      </c>
      <c r="D7" s="183" t="s">
        <v>144</v>
      </c>
      <c r="E7" s="183" t="s">
        <v>153</v>
      </c>
      <c r="F7" s="183" t="s">
        <v>148</v>
      </c>
      <c r="G7" s="187" t="s">
        <v>146</v>
      </c>
      <c r="H7" s="189">
        <f>('Indicators P3'!G5+'Indicators P3'!G13)*0.15+'Indicators P3'!G9*1/6</f>
        <v>113.01511904761905</v>
      </c>
      <c r="I7" s="190">
        <f>('Indicators P3'!E5+'Indicators P3'!E13)*0.15+'Indicators P3'!E9*1/6</f>
        <v>1318.1499999999999</v>
      </c>
    </row>
    <row r="8" spans="1:12" ht="114" thickBot="1">
      <c r="A8" s="356" t="s">
        <v>108</v>
      </c>
      <c r="B8" s="355" t="s">
        <v>126</v>
      </c>
      <c r="C8" s="136" t="s">
        <v>105</v>
      </c>
      <c r="D8" s="183" t="s">
        <v>145</v>
      </c>
      <c r="E8" s="183" t="s">
        <v>153</v>
      </c>
      <c r="F8" s="183" t="s">
        <v>148</v>
      </c>
      <c r="G8" s="187" t="s">
        <v>146</v>
      </c>
      <c r="H8" s="189">
        <f>('Indicators P3'!G5+'Indicators P3'!G13)*0.85+'Indicators P3'!G9*5/6</f>
        <v>640.41900793650791</v>
      </c>
      <c r="I8" s="190">
        <f>('Indicators P3'!E5+'Indicators P3'!E13)*0.85+'Indicators P3'!E9*5/6</f>
        <v>7329.5166666666664</v>
      </c>
    </row>
    <row r="9" spans="1:12" ht="292.2" thickBot="1">
      <c r="A9" s="356" t="s">
        <v>108</v>
      </c>
      <c r="B9" s="355" t="s">
        <v>126</v>
      </c>
      <c r="C9" s="136" t="s">
        <v>105</v>
      </c>
      <c r="D9" s="183" t="s">
        <v>144</v>
      </c>
      <c r="E9" s="183"/>
      <c r="F9" s="183" t="s">
        <v>149</v>
      </c>
      <c r="G9" s="187" t="s">
        <v>146</v>
      </c>
      <c r="H9" s="189">
        <f>'Indicators P3'!G3*0.15</f>
        <v>8.64</v>
      </c>
      <c r="I9" s="280">
        <f>'Indicators P3'!E3*0.15</f>
        <v>57.599999999999994</v>
      </c>
    </row>
    <row r="10" spans="1:12" ht="292.2" thickBot="1">
      <c r="A10" s="356" t="s">
        <v>108</v>
      </c>
      <c r="B10" s="355" t="s">
        <v>126</v>
      </c>
      <c r="C10" s="136" t="s">
        <v>105</v>
      </c>
      <c r="D10" s="183" t="s">
        <v>145</v>
      </c>
      <c r="E10" s="183"/>
      <c r="F10" s="183" t="s">
        <v>149</v>
      </c>
      <c r="G10" s="187" t="s">
        <v>146</v>
      </c>
      <c r="H10" s="189">
        <f>'Indicators P3'!G3*0.85</f>
        <v>48.96</v>
      </c>
      <c r="I10" s="280">
        <f>'Indicators P3'!E3*0.85</f>
        <v>326.39999999999998</v>
      </c>
    </row>
    <row r="11" spans="1:12" ht="130.19999999999999" thickBot="1">
      <c r="A11" s="355" t="s">
        <v>108</v>
      </c>
      <c r="B11" s="355" t="s">
        <v>126</v>
      </c>
      <c r="C11" s="136" t="s">
        <v>105</v>
      </c>
      <c r="D11" s="183" t="s">
        <v>144</v>
      </c>
      <c r="E11" s="183"/>
      <c r="F11" s="183" t="s">
        <v>374</v>
      </c>
      <c r="G11" s="187" t="s">
        <v>146</v>
      </c>
      <c r="H11" s="189">
        <f>'Indicators P3'!G7*1/6</f>
        <v>0</v>
      </c>
      <c r="I11" s="191">
        <f>'Indicators P3'!E7*1/6</f>
        <v>4</v>
      </c>
    </row>
    <row r="12" spans="1:12" ht="130.19999999999999" thickBot="1">
      <c r="A12" s="355" t="s">
        <v>108</v>
      </c>
      <c r="B12" s="355" t="s">
        <v>126</v>
      </c>
      <c r="C12" s="136" t="s">
        <v>105</v>
      </c>
      <c r="D12" s="183" t="s">
        <v>145</v>
      </c>
      <c r="E12" s="183"/>
      <c r="F12" s="183" t="s">
        <v>374</v>
      </c>
      <c r="G12" s="187" t="s">
        <v>146</v>
      </c>
      <c r="H12" s="189">
        <f>'Indicators P3'!G7*5/6</f>
        <v>0</v>
      </c>
      <c r="I12" s="191">
        <f>'Indicators P3'!E7*5/6</f>
        <v>20</v>
      </c>
    </row>
    <row r="13" spans="1:12" ht="146.4" thickBot="1">
      <c r="A13" s="356" t="s">
        <v>108</v>
      </c>
      <c r="B13" s="134" t="s">
        <v>126</v>
      </c>
      <c r="C13" s="136" t="s">
        <v>105</v>
      </c>
      <c r="D13" s="183" t="s">
        <v>144</v>
      </c>
      <c r="E13" s="183"/>
      <c r="F13" s="183" t="s">
        <v>150</v>
      </c>
      <c r="G13" s="187" t="s">
        <v>146</v>
      </c>
      <c r="H13" s="189">
        <f>'Indicators P3'!G10*0.15</f>
        <v>1.1357142857142857</v>
      </c>
      <c r="I13" s="280">
        <f>'Indicators P3'!E10*0.15</f>
        <v>23.849999999999998</v>
      </c>
    </row>
    <row r="14" spans="1:12" ht="146.4" thickBot="1">
      <c r="A14" s="356" t="s">
        <v>108</v>
      </c>
      <c r="B14" s="134" t="s">
        <v>126</v>
      </c>
      <c r="C14" s="136" t="s">
        <v>105</v>
      </c>
      <c r="D14" s="183" t="s">
        <v>145</v>
      </c>
      <c r="E14" s="183"/>
      <c r="F14" s="183" t="s">
        <v>150</v>
      </c>
      <c r="G14" s="187" t="s">
        <v>146</v>
      </c>
      <c r="H14" s="189">
        <f>'Indicators P3'!G10*0.85</f>
        <v>6.4357142857142859</v>
      </c>
      <c r="I14" s="280">
        <f>'Indicators P3'!E10*0.85</f>
        <v>135.15</v>
      </c>
    </row>
    <row r="15" spans="1:12" ht="16.2" customHeight="1" thickBot="1">
      <c r="A15" s="393" t="s">
        <v>120</v>
      </c>
      <c r="B15" s="394"/>
      <c r="C15" s="394"/>
      <c r="D15" s="394"/>
      <c r="E15" s="394"/>
      <c r="F15" s="394"/>
      <c r="G15" s="394"/>
      <c r="H15" s="394"/>
      <c r="I15" s="394"/>
      <c r="J15" s="394"/>
      <c r="K15" s="394"/>
      <c r="L15" s="395"/>
    </row>
    <row r="16" spans="1:12" ht="94.5" customHeight="1">
      <c r="A16" s="396" t="s">
        <v>119</v>
      </c>
      <c r="B16" s="396" t="s">
        <v>124</v>
      </c>
      <c r="C16" s="396" t="s">
        <v>118</v>
      </c>
      <c r="D16" s="396" t="s">
        <v>117</v>
      </c>
      <c r="E16" s="396" t="s">
        <v>116</v>
      </c>
      <c r="F16" s="396" t="s">
        <v>115</v>
      </c>
      <c r="G16" s="396" t="s">
        <v>114</v>
      </c>
      <c r="H16" s="396" t="s">
        <v>113</v>
      </c>
      <c r="I16" s="396" t="s">
        <v>112</v>
      </c>
      <c r="J16" s="396" t="s">
        <v>111</v>
      </c>
      <c r="K16" s="396" t="s">
        <v>110</v>
      </c>
      <c r="L16" s="396" t="s">
        <v>109</v>
      </c>
    </row>
    <row r="17" spans="1:12" ht="15" customHeight="1" thickBot="1">
      <c r="A17" s="397"/>
      <c r="B17" s="397"/>
      <c r="C17" s="397"/>
      <c r="D17" s="397"/>
      <c r="E17" s="397"/>
      <c r="F17" s="397"/>
      <c r="G17" s="397"/>
      <c r="H17" s="397"/>
      <c r="I17" s="397"/>
      <c r="J17" s="397"/>
      <c r="K17" s="397"/>
      <c r="L17" s="397"/>
    </row>
    <row r="18" spans="1:12" ht="196.8" customHeight="1" thickBot="1">
      <c r="A18" s="182" t="s">
        <v>108</v>
      </c>
      <c r="B18" s="184" t="s">
        <v>126</v>
      </c>
      <c r="C18" s="184" t="s">
        <v>105</v>
      </c>
      <c r="D18" s="184" t="s">
        <v>144</v>
      </c>
      <c r="E18" s="357" t="s">
        <v>358</v>
      </c>
      <c r="F18" s="357" t="s">
        <v>372</v>
      </c>
      <c r="G18" s="184" t="s">
        <v>146</v>
      </c>
      <c r="H18" s="325">
        <f>'Indicators P3'!K19*0.15</f>
        <v>3000</v>
      </c>
      <c r="I18" s="327">
        <v>2020</v>
      </c>
      <c r="J18" s="325">
        <f>I5*0.55</f>
        <v>8664.8774404761898</v>
      </c>
      <c r="K18" s="324" t="s">
        <v>107</v>
      </c>
      <c r="L18" s="266"/>
    </row>
    <row r="19" spans="1:12" ht="204" customHeight="1" thickBot="1">
      <c r="A19" s="267" t="s">
        <v>108</v>
      </c>
      <c r="B19" s="191" t="s">
        <v>126</v>
      </c>
      <c r="C19" s="187" t="s">
        <v>105</v>
      </c>
      <c r="D19" s="187" t="s">
        <v>145</v>
      </c>
      <c r="E19" s="357" t="s">
        <v>358</v>
      </c>
      <c r="F19" s="357" t="s">
        <v>373</v>
      </c>
      <c r="G19" s="187" t="s">
        <v>146</v>
      </c>
      <c r="H19" s="325">
        <f>'Indicators P3'!K19*0.85</f>
        <v>17000</v>
      </c>
      <c r="I19" s="327">
        <v>2020</v>
      </c>
      <c r="J19" s="325">
        <f>I6*0.55-0.5</f>
        <v>48033.179702380949</v>
      </c>
      <c r="K19" s="324" t="s">
        <v>107</v>
      </c>
      <c r="L19" s="191"/>
    </row>
    <row r="20" spans="1:12" ht="253.8" customHeight="1" thickBot="1">
      <c r="A20" s="267" t="s">
        <v>108</v>
      </c>
      <c r="B20" s="191" t="s">
        <v>126</v>
      </c>
      <c r="C20" s="187" t="s">
        <v>105</v>
      </c>
      <c r="D20" s="187" t="s">
        <v>144</v>
      </c>
      <c r="E20" s="187" t="s">
        <v>173</v>
      </c>
      <c r="F20" s="183" t="s">
        <v>170</v>
      </c>
      <c r="G20" s="187" t="s">
        <v>146</v>
      </c>
      <c r="H20" s="326">
        <f>'Indicators P3'!K20*0.15</f>
        <v>686.4</v>
      </c>
      <c r="I20" s="328">
        <v>2020</v>
      </c>
      <c r="J20" s="190">
        <f>I5*0.07</f>
        <v>1102.8025833333334</v>
      </c>
      <c r="K20" s="324" t="s">
        <v>107</v>
      </c>
      <c r="L20" s="191"/>
    </row>
    <row r="21" spans="1:12" ht="259.8" thickBot="1">
      <c r="A21" s="267" t="s">
        <v>108</v>
      </c>
      <c r="B21" s="191" t="s">
        <v>126</v>
      </c>
      <c r="C21" s="187" t="s">
        <v>105</v>
      </c>
      <c r="D21" s="187" t="s">
        <v>145</v>
      </c>
      <c r="E21" s="187" t="s">
        <v>173</v>
      </c>
      <c r="F21" s="183" t="s">
        <v>170</v>
      </c>
      <c r="G21" s="187" t="s">
        <v>146</v>
      </c>
      <c r="H21" s="326">
        <f>'Indicators P3'!K20*0.85</f>
        <v>3889.6</v>
      </c>
      <c r="I21" s="328">
        <v>2020</v>
      </c>
      <c r="J21" s="190">
        <f>I6*0.07</f>
        <v>6113.3774166666662</v>
      </c>
      <c r="K21" s="324" t="s">
        <v>107</v>
      </c>
      <c r="L21" s="191"/>
    </row>
    <row r="22" spans="1:12" ht="195" thickBot="1">
      <c r="A22" s="183" t="s">
        <v>108</v>
      </c>
      <c r="B22" s="187" t="s">
        <v>126</v>
      </c>
      <c r="C22" s="187" t="s">
        <v>105</v>
      </c>
      <c r="D22" s="187" t="s">
        <v>144</v>
      </c>
      <c r="E22" s="187" t="s">
        <v>174</v>
      </c>
      <c r="F22" s="183" t="s">
        <v>136</v>
      </c>
      <c r="G22" s="191" t="s">
        <v>146</v>
      </c>
      <c r="H22" s="326">
        <f>'Indicators P3'!K21*0.15</f>
        <v>435</v>
      </c>
      <c r="I22" s="328">
        <v>2020</v>
      </c>
      <c r="J22" s="326">
        <f>I7</f>
        <v>1318.1499999999999</v>
      </c>
      <c r="K22" s="324" t="s">
        <v>107</v>
      </c>
      <c r="L22" s="191"/>
    </row>
    <row r="23" spans="1:12" ht="195" thickBot="1">
      <c r="A23" s="183" t="s">
        <v>108</v>
      </c>
      <c r="B23" s="187" t="s">
        <v>126</v>
      </c>
      <c r="C23" s="187" t="s">
        <v>105</v>
      </c>
      <c r="D23" s="187" t="s">
        <v>145</v>
      </c>
      <c r="E23" s="187" t="s">
        <v>174</v>
      </c>
      <c r="F23" s="183" t="s">
        <v>171</v>
      </c>
      <c r="G23" s="191" t="s">
        <v>146</v>
      </c>
      <c r="H23" s="326">
        <f>'Indicators P3'!K21*0.85</f>
        <v>2465</v>
      </c>
      <c r="I23" s="328">
        <v>2020</v>
      </c>
      <c r="J23" s="326">
        <f>I8</f>
        <v>7329.5166666666664</v>
      </c>
      <c r="K23" s="324" t="s">
        <v>107</v>
      </c>
      <c r="L23" s="191"/>
    </row>
    <row r="24" spans="1:12" ht="308.39999999999998" thickBot="1">
      <c r="A24" s="267" t="s">
        <v>108</v>
      </c>
      <c r="B24" s="187" t="s">
        <v>126</v>
      </c>
      <c r="C24" s="187" t="s">
        <v>105</v>
      </c>
      <c r="D24" s="187" t="s">
        <v>144</v>
      </c>
      <c r="E24" s="187" t="s">
        <v>175</v>
      </c>
      <c r="F24" s="183" t="s">
        <v>172</v>
      </c>
      <c r="G24" s="187" t="s">
        <v>146</v>
      </c>
      <c r="H24" s="326">
        <f>'Indicators P3'!K22*0.15</f>
        <v>4470</v>
      </c>
      <c r="I24" s="328">
        <v>2020</v>
      </c>
      <c r="J24" s="326">
        <f>I5*0.4</f>
        <v>6301.7290476190474</v>
      </c>
      <c r="K24" s="324" t="s">
        <v>107</v>
      </c>
      <c r="L24" s="187"/>
    </row>
    <row r="25" spans="1:12" ht="308.39999999999998" thickBot="1">
      <c r="A25" s="267" t="s">
        <v>108</v>
      </c>
      <c r="B25" s="191" t="s">
        <v>126</v>
      </c>
      <c r="C25" s="187" t="s">
        <v>105</v>
      </c>
      <c r="D25" s="187" t="s">
        <v>145</v>
      </c>
      <c r="E25" s="187" t="s">
        <v>175</v>
      </c>
      <c r="F25" s="183" t="s">
        <v>172</v>
      </c>
      <c r="G25" s="187" t="s">
        <v>146</v>
      </c>
      <c r="H25" s="326">
        <f>'Indicators P3'!K22*0.85</f>
        <v>25330</v>
      </c>
      <c r="I25" s="328">
        <v>2020</v>
      </c>
      <c r="J25" s="326">
        <f>I6*0.4</f>
        <v>34933.585238095235</v>
      </c>
      <c r="K25" s="324" t="s">
        <v>107</v>
      </c>
      <c r="L25" s="187"/>
    </row>
  </sheetData>
  <mergeCells count="14">
    <mergeCell ref="A1:I1"/>
    <mergeCell ref="A15:L15"/>
    <mergeCell ref="A16:A17"/>
    <mergeCell ref="B16:B17"/>
    <mergeCell ref="C16:C17"/>
    <mergeCell ref="D16:D17"/>
    <mergeCell ref="E16:E17"/>
    <mergeCell ref="F16:F17"/>
    <mergeCell ref="G16:G17"/>
    <mergeCell ref="H16:H17"/>
    <mergeCell ref="I16:I17"/>
    <mergeCell ref="J16:J17"/>
    <mergeCell ref="K16:K17"/>
    <mergeCell ref="L16:L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6"/>
  <sheetViews>
    <sheetView topLeftCell="E1" zoomScale="70" zoomScaleNormal="70" workbookViewId="0">
      <selection activeCell="J20" sqref="J20"/>
    </sheetView>
  </sheetViews>
  <sheetFormatPr defaultColWidth="8.88671875" defaultRowHeight="14.4"/>
  <cols>
    <col min="1" max="1" width="18.44140625" style="121" customWidth="1"/>
    <col min="2" max="2" width="22.6640625" style="122" customWidth="1"/>
    <col min="3" max="3" width="27.6640625" style="121" customWidth="1"/>
    <col min="4" max="4" width="14" style="121" customWidth="1"/>
    <col min="5" max="5" width="15.6640625" style="124" customWidth="1"/>
    <col min="6" max="6" width="50.5546875" style="121" customWidth="1"/>
    <col min="7" max="7" width="17.44140625" style="179" customWidth="1"/>
    <col min="8" max="8" width="52.77734375" style="179" customWidth="1"/>
    <col min="9" max="9" width="3.44140625" style="123" customWidth="1"/>
    <col min="10" max="10" width="28.109375" style="121" customWidth="1"/>
    <col min="11" max="11" width="12.33203125" style="179" bestFit="1" customWidth="1"/>
    <col min="12" max="12" width="24.5546875" style="179" customWidth="1"/>
    <col min="13" max="13" width="11.88671875" style="121" customWidth="1"/>
    <col min="14" max="14" width="65.6640625" style="121" customWidth="1"/>
    <col min="15" max="16384" width="8.88671875" style="121"/>
  </cols>
  <sheetData>
    <row r="1" spans="1:14">
      <c r="A1" s="360" t="s">
        <v>354</v>
      </c>
      <c r="B1" s="361">
        <f>SUM(B3:B10)</f>
        <v>245346155.67433614</v>
      </c>
      <c r="C1" s="362"/>
      <c r="D1" s="362"/>
      <c r="E1" s="363"/>
      <c r="F1" s="362"/>
      <c r="G1" s="364"/>
      <c r="H1" s="364"/>
      <c r="I1" s="120"/>
      <c r="J1" s="119"/>
      <c r="K1" s="364"/>
      <c r="L1" s="364"/>
      <c r="M1" s="119"/>
      <c r="N1" s="119"/>
    </row>
    <row r="2" spans="1:14" s="461" customFormat="1" ht="57.6">
      <c r="A2" s="365" t="s">
        <v>93</v>
      </c>
      <c r="B2" s="365" t="s">
        <v>337</v>
      </c>
      <c r="C2" s="366" t="s">
        <v>334</v>
      </c>
      <c r="D2" s="366" t="s">
        <v>143</v>
      </c>
      <c r="E2" s="367" t="s">
        <v>94</v>
      </c>
      <c r="F2" s="366" t="s">
        <v>138</v>
      </c>
      <c r="G2" s="366" t="s">
        <v>139</v>
      </c>
      <c r="H2" s="366" t="s">
        <v>140</v>
      </c>
      <c r="I2" s="459"/>
      <c r="J2" s="366" t="s">
        <v>335</v>
      </c>
      <c r="K2" s="366" t="s">
        <v>141</v>
      </c>
      <c r="L2" s="366" t="s">
        <v>142</v>
      </c>
      <c r="M2" s="460" t="s">
        <v>95</v>
      </c>
      <c r="N2" s="366" t="s">
        <v>137</v>
      </c>
    </row>
    <row r="3" spans="1:14" ht="317.39999999999998" customHeight="1">
      <c r="A3" s="400" t="s">
        <v>26</v>
      </c>
      <c r="B3" s="403">
        <f>A1_VET_Adaptation_to_LM_Changes!H34</f>
        <v>17778299.116999999</v>
      </c>
      <c r="C3" s="368" t="s">
        <v>303</v>
      </c>
      <c r="D3" s="369">
        <v>0</v>
      </c>
      <c r="E3" s="369">
        <v>384</v>
      </c>
      <c r="F3" s="368" t="s">
        <v>297</v>
      </c>
      <c r="G3" s="370">
        <f>E3*75%*1/5</f>
        <v>57.6</v>
      </c>
      <c r="H3" s="462" t="s">
        <v>365</v>
      </c>
      <c r="I3" s="120"/>
      <c r="J3" s="368" t="s">
        <v>333</v>
      </c>
      <c r="K3" s="370">
        <v>147</v>
      </c>
      <c r="L3" s="368" t="s">
        <v>293</v>
      </c>
      <c r="M3" s="368">
        <v>300</v>
      </c>
      <c r="N3" s="368" t="s">
        <v>294</v>
      </c>
    </row>
    <row r="4" spans="1:14" ht="345" customHeight="1">
      <c r="A4" s="401"/>
      <c r="B4" s="404"/>
      <c r="C4" s="358" t="s">
        <v>181</v>
      </c>
      <c r="D4" s="371">
        <v>0</v>
      </c>
      <c r="E4" s="371">
        <f>A1_VET_Adaptation_to_LM_Changes!D10</f>
        <v>7243</v>
      </c>
      <c r="F4" s="372" t="s">
        <v>320</v>
      </c>
      <c r="G4" s="463">
        <f>E4*75%*1/5</f>
        <v>1086.45</v>
      </c>
      <c r="H4" s="464" t="s">
        <v>366</v>
      </c>
      <c r="I4" s="120"/>
      <c r="J4" s="465"/>
      <c r="K4" s="466"/>
      <c r="L4" s="467"/>
      <c r="M4" s="176"/>
      <c r="N4" s="133"/>
    </row>
    <row r="5" spans="1:14" ht="408.6" customHeight="1">
      <c r="A5" s="400" t="s">
        <v>361</v>
      </c>
      <c r="B5" s="392">
        <f>A2_Aquisition_of_Skills!H21</f>
        <v>69426041.629142851</v>
      </c>
      <c r="C5" s="374" t="s">
        <v>182</v>
      </c>
      <c r="D5" s="375">
        <v>0</v>
      </c>
      <c r="E5" s="375">
        <f>A2_Aquisition_of_Skills!D2</f>
        <v>3923</v>
      </c>
      <c r="F5" s="376" t="s">
        <v>321</v>
      </c>
      <c r="G5" s="468">
        <f>E5*75%*1/5</f>
        <v>588.45000000000005</v>
      </c>
      <c r="H5" s="469" t="s">
        <v>365</v>
      </c>
      <c r="I5" s="120"/>
      <c r="J5" s="376" t="s">
        <v>322</v>
      </c>
      <c r="K5" s="470">
        <v>2900</v>
      </c>
      <c r="L5" s="376" t="s">
        <v>331</v>
      </c>
      <c r="M5" s="471">
        <f>E5+E9+E13</f>
        <v>8647.6666666666661</v>
      </c>
      <c r="N5" s="376" t="s">
        <v>304</v>
      </c>
    </row>
    <row r="6" spans="1:14" ht="408.6" customHeight="1">
      <c r="A6" s="401"/>
      <c r="B6" s="378"/>
      <c r="C6" s="358" t="s">
        <v>359</v>
      </c>
      <c r="D6" s="371">
        <v>0</v>
      </c>
      <c r="E6" s="371">
        <f>A2_Aquisition_of_Skills!D8</f>
        <v>47939</v>
      </c>
      <c r="F6" s="372" t="s">
        <v>299</v>
      </c>
      <c r="G6" s="373">
        <f>E6*75%*1/5</f>
        <v>7190.85</v>
      </c>
      <c r="H6" s="464" t="s">
        <v>364</v>
      </c>
      <c r="I6" s="120"/>
      <c r="J6" s="359" t="s">
        <v>360</v>
      </c>
      <c r="K6" s="472" t="s">
        <v>156</v>
      </c>
      <c r="L6" s="472" t="s">
        <v>156</v>
      </c>
      <c r="M6" s="473" t="s">
        <v>96</v>
      </c>
      <c r="N6" s="372" t="s">
        <v>177</v>
      </c>
    </row>
    <row r="7" spans="1:14" ht="217.2" customHeight="1">
      <c r="A7" s="400" t="s">
        <v>362</v>
      </c>
      <c r="B7" s="391">
        <f>'A3_Centers of excellence in VET'!H25</f>
        <v>71359262.8917647</v>
      </c>
      <c r="C7" s="379" t="s">
        <v>305</v>
      </c>
      <c r="D7" s="369"/>
      <c r="E7" s="369">
        <v>24</v>
      </c>
      <c r="F7" s="368" t="s">
        <v>323</v>
      </c>
      <c r="G7" s="370">
        <f>E7*0%</f>
        <v>0</v>
      </c>
      <c r="H7" s="462" t="s">
        <v>367</v>
      </c>
      <c r="I7" s="120"/>
      <c r="J7" s="368" t="s">
        <v>178</v>
      </c>
      <c r="K7" s="474">
        <v>0</v>
      </c>
      <c r="L7" s="368" t="s">
        <v>260</v>
      </c>
      <c r="M7" s="370">
        <v>16</v>
      </c>
      <c r="N7" s="368" t="s">
        <v>328</v>
      </c>
    </row>
    <row r="8" spans="1:14" ht="172.8">
      <c r="A8" s="402"/>
      <c r="B8" s="391"/>
      <c r="C8" s="358" t="s">
        <v>183</v>
      </c>
      <c r="D8" s="371">
        <v>0</v>
      </c>
      <c r="E8" s="371">
        <f>'A3_Centers of excellence in VET'!D3</f>
        <v>17469.285714285714</v>
      </c>
      <c r="F8" s="372" t="s">
        <v>295</v>
      </c>
      <c r="G8" s="373">
        <f>E8*0%</f>
        <v>0</v>
      </c>
      <c r="H8" s="475" t="s">
        <v>367</v>
      </c>
      <c r="I8" s="120"/>
      <c r="J8" s="119"/>
      <c r="K8" s="178"/>
      <c r="L8" s="180"/>
      <c r="M8" s="476"/>
      <c r="N8" s="119"/>
    </row>
    <row r="9" spans="1:14" ht="208.8" customHeight="1">
      <c r="A9" s="401"/>
      <c r="B9" s="391"/>
      <c r="C9" s="374" t="s">
        <v>184</v>
      </c>
      <c r="D9" s="375">
        <v>0</v>
      </c>
      <c r="E9" s="375">
        <f>'A3_Centers of excellence in VET'!D6</f>
        <v>1260</v>
      </c>
      <c r="F9" s="376" t="s">
        <v>296</v>
      </c>
      <c r="G9" s="377">
        <f>E9*0%</f>
        <v>0</v>
      </c>
      <c r="H9" s="477" t="s">
        <v>367</v>
      </c>
      <c r="I9" s="120"/>
      <c r="J9" s="119"/>
      <c r="K9" s="178"/>
      <c r="L9" s="180"/>
      <c r="M9" s="476"/>
      <c r="N9" s="119"/>
    </row>
    <row r="10" spans="1:14" ht="408.6" customHeight="1">
      <c r="A10" s="399" t="s">
        <v>97</v>
      </c>
      <c r="B10" s="398">
        <f>A4_Dual_System_Development!H26</f>
        <v>86782552.036428571</v>
      </c>
      <c r="C10" s="369" t="s">
        <v>185</v>
      </c>
      <c r="D10" s="369">
        <v>0</v>
      </c>
      <c r="E10" s="369">
        <v>159</v>
      </c>
      <c r="F10" s="380" t="s">
        <v>324</v>
      </c>
      <c r="G10" s="478">
        <f>+E10*1/7*1/3</f>
        <v>7.5714285714285721</v>
      </c>
      <c r="H10" s="462" t="s">
        <v>368</v>
      </c>
      <c r="I10" s="120"/>
      <c r="J10" s="119"/>
      <c r="K10" s="178"/>
      <c r="L10" s="180"/>
      <c r="M10" s="476"/>
      <c r="N10" s="119"/>
    </row>
    <row r="11" spans="1:14" ht="302.39999999999998">
      <c r="A11" s="399"/>
      <c r="B11" s="398"/>
      <c r="C11" s="381" t="s">
        <v>245</v>
      </c>
      <c r="D11" s="371"/>
      <c r="E11" s="371">
        <f>A4_Dual_System_Development!D4</f>
        <v>14778</v>
      </c>
      <c r="F11" s="382" t="s">
        <v>300</v>
      </c>
      <c r="G11" s="479">
        <f t="shared" ref="G11:G12" si="0">+E11*1/7*1/3</f>
        <v>703.71428571428578</v>
      </c>
      <c r="H11" s="464" t="s">
        <v>368</v>
      </c>
      <c r="I11" s="192"/>
      <c r="J11" s="359" t="s">
        <v>179</v>
      </c>
      <c r="K11" s="480">
        <v>7840</v>
      </c>
      <c r="L11" s="372" t="s">
        <v>329</v>
      </c>
      <c r="M11" s="387">
        <f>SUM(E11:E12)*0.8</f>
        <v>24349.200000000001</v>
      </c>
      <c r="N11" s="372" t="s">
        <v>319</v>
      </c>
    </row>
    <row r="12" spans="1:14" ht="192.6" customHeight="1">
      <c r="A12" s="399"/>
      <c r="B12" s="398"/>
      <c r="C12" s="383" t="s">
        <v>186</v>
      </c>
      <c r="D12" s="384"/>
      <c r="E12" s="384">
        <f>A4_Dual_System_Development!D5</f>
        <v>15658.5</v>
      </c>
      <c r="F12" s="382" t="s">
        <v>325</v>
      </c>
      <c r="G12" s="479">
        <f t="shared" si="0"/>
        <v>745.64285714285722</v>
      </c>
      <c r="H12" s="464" t="s">
        <v>368</v>
      </c>
      <c r="I12" s="192"/>
      <c r="J12" s="270"/>
      <c r="K12" s="271"/>
      <c r="L12" s="272"/>
      <c r="M12" s="481"/>
      <c r="N12" s="268"/>
    </row>
    <row r="13" spans="1:14" ht="408.6" customHeight="1">
      <c r="A13" s="399"/>
      <c r="B13" s="398"/>
      <c r="C13" s="374" t="s">
        <v>246</v>
      </c>
      <c r="D13" s="375"/>
      <c r="E13" s="375">
        <f>A4_Dual_System_Development!D6</f>
        <v>3464.6666666666665</v>
      </c>
      <c r="F13" s="385" t="s">
        <v>326</v>
      </c>
      <c r="G13" s="482">
        <f>E13*1/7*1/3</f>
        <v>164.98412698412696</v>
      </c>
      <c r="H13" s="385" t="s">
        <v>368</v>
      </c>
      <c r="I13" s="120"/>
      <c r="J13" s="177"/>
      <c r="K13" s="181"/>
      <c r="L13" s="180"/>
      <c r="M13" s="476"/>
      <c r="N13" s="119"/>
    </row>
    <row r="14" spans="1:14" s="488" customFormat="1" ht="15.6">
      <c r="A14" s="275"/>
      <c r="B14" s="276"/>
      <c r="C14" s="483"/>
      <c r="D14" s="484"/>
      <c r="E14" s="485"/>
      <c r="F14" s="277"/>
      <c r="G14" s="486"/>
      <c r="H14" s="487"/>
      <c r="I14" s="192"/>
      <c r="J14" s="273"/>
      <c r="K14" s="274"/>
      <c r="L14" s="269"/>
      <c r="M14" s="481"/>
      <c r="N14" s="278"/>
    </row>
    <row r="15" spans="1:14" s="488" customFormat="1" ht="15.6">
      <c r="A15" s="275"/>
      <c r="B15" s="276"/>
      <c r="C15" s="483"/>
      <c r="D15" s="484"/>
      <c r="E15" s="484"/>
      <c r="F15" s="277"/>
      <c r="G15" s="486"/>
      <c r="H15" s="487"/>
      <c r="I15" s="192"/>
      <c r="J15" s="273"/>
      <c r="K15" s="274"/>
      <c r="L15" s="269"/>
      <c r="M15" s="481"/>
      <c r="N15" s="278"/>
    </row>
    <row r="16" spans="1:14" s="488" customFormat="1" ht="15.6">
      <c r="A16" s="275"/>
      <c r="B16" s="276"/>
      <c r="C16" s="483"/>
      <c r="D16" s="484"/>
      <c r="E16" s="484"/>
      <c r="F16" s="277"/>
      <c r="G16" s="486"/>
      <c r="H16" s="487"/>
      <c r="I16" s="192"/>
      <c r="J16" s="273"/>
      <c r="K16" s="274"/>
      <c r="L16" s="269"/>
      <c r="M16" s="481"/>
      <c r="N16" s="278"/>
    </row>
    <row r="17" spans="1:15" s="488" customFormat="1" ht="23.4">
      <c r="A17" s="275"/>
      <c r="B17" s="276"/>
      <c r="C17" s="489" t="s">
        <v>353</v>
      </c>
      <c r="D17" s="484"/>
      <c r="E17" s="484"/>
      <c r="F17" s="277"/>
      <c r="G17" s="486"/>
      <c r="H17" s="487"/>
      <c r="I17" s="192"/>
      <c r="J17" s="273"/>
      <c r="K17" s="274"/>
      <c r="L17" s="269"/>
      <c r="M17" s="481"/>
      <c r="N17" s="278"/>
    </row>
    <row r="18" spans="1:15" s="179" customFormat="1" ht="57" customHeight="1">
      <c r="B18" s="265"/>
      <c r="C18" s="389" t="s">
        <v>352</v>
      </c>
      <c r="D18" s="389" t="s">
        <v>168</v>
      </c>
      <c r="E18" s="390" t="s">
        <v>94</v>
      </c>
      <c r="F18" s="390" t="str">
        <f>F2</f>
        <v>Методология за определяне на целевата стойност на ИП</v>
      </c>
      <c r="G18" s="389" t="s">
        <v>139</v>
      </c>
      <c r="H18" s="390" t="str">
        <f>H2</f>
        <v>Методология за определяне на междинната цел</v>
      </c>
      <c r="I18" s="192"/>
      <c r="J18" s="389" t="s">
        <v>351</v>
      </c>
      <c r="K18" s="389" t="s">
        <v>169</v>
      </c>
      <c r="L18" s="389" t="str">
        <f>L2</f>
        <v>Методология за определяне на референтната стойност</v>
      </c>
      <c r="M18" s="389" t="s">
        <v>95</v>
      </c>
      <c r="N18" s="389" t="str">
        <f>N2</f>
        <v>Методология за определяне на целевата стойност на ИР</v>
      </c>
    </row>
    <row r="19" spans="1:15" ht="381" customHeight="1">
      <c r="C19" s="381" t="s">
        <v>155</v>
      </c>
      <c r="D19" s="387">
        <v>0</v>
      </c>
      <c r="E19" s="371">
        <f>SUM(E12,E11,E8,E6,E4)</f>
        <v>103087.78571428571</v>
      </c>
      <c r="F19" s="388" t="s">
        <v>308</v>
      </c>
      <c r="G19" s="371">
        <f>SUM((E12*1/7*1/3),(E11*1/7*1/3),(E8*0%),(E6*75%*1/5),(E4*75%*1/5))</f>
        <v>9726.6571428571442</v>
      </c>
      <c r="H19" s="490" t="s">
        <v>369</v>
      </c>
      <c r="I19" s="386"/>
      <c r="J19" s="381" t="s">
        <v>363</v>
      </c>
      <c r="K19" s="387">
        <v>20000</v>
      </c>
      <c r="L19" s="388" t="s">
        <v>262</v>
      </c>
      <c r="M19" s="387">
        <f>ROUND(E19*0.55,0)</f>
        <v>56698</v>
      </c>
      <c r="N19" s="388" t="s">
        <v>263</v>
      </c>
      <c r="O19" s="491">
        <f>G19/E19</f>
        <v>9.4353148391558117E-2</v>
      </c>
    </row>
    <row r="20" spans="1:15" ht="288">
      <c r="B20" s="354"/>
      <c r="C20" s="381" t="s">
        <v>327</v>
      </c>
      <c r="D20" s="387">
        <v>0</v>
      </c>
      <c r="E20" s="371">
        <f>ROUND((E19-E8)*H53,0)</f>
        <v>7689</v>
      </c>
      <c r="F20" s="388" t="s">
        <v>357</v>
      </c>
      <c r="G20" s="371">
        <f>ROUND((G19/E19)*E20,0)</f>
        <v>725</v>
      </c>
      <c r="H20" s="490" t="s">
        <v>370</v>
      </c>
      <c r="I20" s="386"/>
      <c r="J20" s="381" t="s">
        <v>259</v>
      </c>
      <c r="K20" s="387">
        <v>4576</v>
      </c>
      <c r="L20" s="388" t="s">
        <v>247</v>
      </c>
      <c r="M20" s="490">
        <f>E19*0.07</f>
        <v>7216.1450000000004</v>
      </c>
      <c r="N20" s="372" t="s">
        <v>355</v>
      </c>
      <c r="O20" s="491">
        <f>G20/E20</f>
        <v>9.4290544934321763E-2</v>
      </c>
    </row>
    <row r="21" spans="1:15" ht="409.2" customHeight="1">
      <c r="C21" s="374" t="s">
        <v>154</v>
      </c>
      <c r="D21" s="492">
        <v>0</v>
      </c>
      <c r="E21" s="375">
        <f>SUM(E13,E9,E5)</f>
        <v>8647.6666666666661</v>
      </c>
      <c r="F21" s="471" t="s">
        <v>330</v>
      </c>
      <c r="G21" s="375">
        <f>(E13*1/7*1/3)+(E9*0%)+(E5*75%*1/5)</f>
        <v>753.43412698412703</v>
      </c>
      <c r="H21" s="471" t="s">
        <v>371</v>
      </c>
      <c r="I21" s="386"/>
      <c r="J21" s="374" t="s">
        <v>157</v>
      </c>
      <c r="K21" s="492">
        <v>2900</v>
      </c>
      <c r="L21" s="493" t="s">
        <v>307</v>
      </c>
      <c r="M21" s="492">
        <f>E21</f>
        <v>8647.6666666666661</v>
      </c>
      <c r="N21" s="493" t="s">
        <v>306</v>
      </c>
      <c r="O21" s="491">
        <f>G21/E21</f>
        <v>8.7125713331240848E-2</v>
      </c>
    </row>
    <row r="22" spans="1:15" ht="230.4">
      <c r="F22" s="279"/>
      <c r="G22" s="321"/>
      <c r="J22" s="381" t="s">
        <v>176</v>
      </c>
      <c r="K22" s="387">
        <v>29800</v>
      </c>
      <c r="L22" s="388" t="s">
        <v>356</v>
      </c>
      <c r="M22" s="387">
        <f>E19*0.4</f>
        <v>41235.114285714284</v>
      </c>
      <c r="N22" s="388" t="s">
        <v>261</v>
      </c>
      <c r="O22" s="491"/>
    </row>
    <row r="23" spans="1:15" hidden="1">
      <c r="C23" s="494"/>
      <c r="D23" s="495"/>
      <c r="E23" s="495"/>
      <c r="F23" s="491"/>
      <c r="G23" s="491"/>
      <c r="K23" s="121"/>
      <c r="L23" s="121"/>
      <c r="N23" s="488"/>
    </row>
    <row r="24" spans="1:15" hidden="1">
      <c r="C24" s="496"/>
      <c r="D24" s="495"/>
      <c r="E24" s="495"/>
      <c r="F24" s="491"/>
      <c r="G24" s="491"/>
      <c r="N24" s="488"/>
    </row>
    <row r="25" spans="1:15" hidden="1">
      <c r="C25" s="496"/>
      <c r="D25" s="495"/>
      <c r="E25" s="495"/>
      <c r="F25" s="491"/>
      <c r="G25" s="491"/>
    </row>
    <row r="26" spans="1:15" hidden="1">
      <c r="C26" s="124"/>
      <c r="D26" s="124"/>
    </row>
    <row r="27" spans="1:15" hidden="1">
      <c r="C27" s="124"/>
      <c r="D27" s="124"/>
    </row>
    <row r="28" spans="1:15" hidden="1">
      <c r="C28" s="124"/>
    </row>
    <row r="29" spans="1:15" hidden="1">
      <c r="C29" s="124"/>
    </row>
    <row r="30" spans="1:15" hidden="1">
      <c r="C30" s="124"/>
    </row>
    <row r="31" spans="1:15" hidden="1">
      <c r="C31" s="124"/>
      <c r="D31" s="491"/>
      <c r="F31" s="491"/>
    </row>
    <row r="32" spans="1:15" hidden="1"/>
    <row r="33" spans="8:19" hidden="1"/>
    <row r="34" spans="8:19" hidden="1"/>
    <row r="35" spans="8:19" hidden="1"/>
    <row r="36" spans="8:19" hidden="1"/>
    <row r="37" spans="8:19" hidden="1">
      <c r="P37" s="121">
        <f>80-68.6</f>
        <v>11.400000000000006</v>
      </c>
    </row>
    <row r="38" spans="8:19" hidden="1"/>
    <row r="39" spans="8:19" hidden="1"/>
    <row r="40" spans="8:19" hidden="1"/>
    <row r="41" spans="8:19" hidden="1"/>
    <row r="42" spans="8:19" hidden="1">
      <c r="J42" s="121">
        <v>2021</v>
      </c>
      <c r="K42" s="179">
        <v>2022</v>
      </c>
      <c r="L42" s="121">
        <v>2023</v>
      </c>
      <c r="M42" s="179">
        <v>2024</v>
      </c>
      <c r="N42" s="121">
        <v>2025</v>
      </c>
      <c r="O42" s="179">
        <v>2026</v>
      </c>
      <c r="P42" s="121">
        <v>2027</v>
      </c>
      <c r="Q42" s="179">
        <v>2028</v>
      </c>
      <c r="R42" s="121">
        <v>2029</v>
      </c>
      <c r="S42" s="179">
        <v>2030</v>
      </c>
    </row>
    <row r="43" spans="8:19" hidden="1">
      <c r="J43" s="121">
        <v>1.1399999999999999</v>
      </c>
      <c r="K43" s="121">
        <v>1.1399999999999999</v>
      </c>
      <c r="L43" s="121">
        <v>1.1399999999999999</v>
      </c>
      <c r="M43" s="121">
        <v>1.1399999999999999</v>
      </c>
      <c r="N43" s="121">
        <v>1.1399999999999999</v>
      </c>
      <c r="O43" s="121">
        <v>1.1399999999999999</v>
      </c>
      <c r="P43" s="121">
        <v>1.1399999999999999</v>
      </c>
      <c r="Q43" s="121">
        <v>1.1399999999999999</v>
      </c>
      <c r="R43" s="121">
        <v>1.1399999999999999</v>
      </c>
      <c r="S43" s="121">
        <v>1.1399999999999999</v>
      </c>
    </row>
    <row r="44" spans="8:19" hidden="1">
      <c r="J44" s="121">
        <f>H44+J43</f>
        <v>1.1399999999999999</v>
      </c>
      <c r="K44" s="121">
        <f>J44+K43</f>
        <v>2.2799999999999998</v>
      </c>
      <c r="L44" s="121">
        <f t="shared" ref="L44:S44" si="1">K44+L43</f>
        <v>3.42</v>
      </c>
      <c r="M44" s="121">
        <f t="shared" si="1"/>
        <v>4.5599999999999996</v>
      </c>
      <c r="N44" s="121">
        <f t="shared" si="1"/>
        <v>5.6999999999999993</v>
      </c>
      <c r="O44" s="121">
        <f t="shared" si="1"/>
        <v>6.839999999999999</v>
      </c>
      <c r="P44" s="121">
        <f t="shared" si="1"/>
        <v>7.9799999999999986</v>
      </c>
      <c r="Q44" s="121">
        <f t="shared" si="1"/>
        <v>9.1199999999999992</v>
      </c>
      <c r="R44" s="121">
        <f t="shared" si="1"/>
        <v>10.26</v>
      </c>
      <c r="S44" s="121">
        <f t="shared" si="1"/>
        <v>11.4</v>
      </c>
    </row>
    <row r="45" spans="8:19" hidden="1">
      <c r="H45" s="497"/>
      <c r="J45" s="124">
        <f>J44*$H$45/100</f>
        <v>0</v>
      </c>
      <c r="K45" s="124">
        <f>K44*$H$45/100</f>
        <v>0</v>
      </c>
      <c r="L45" s="124">
        <f t="shared" ref="L45:S45" si="2">L44*$H$45/100</f>
        <v>0</v>
      </c>
      <c r="M45" s="124">
        <f t="shared" si="2"/>
        <v>0</v>
      </c>
      <c r="N45" s="124">
        <f t="shared" si="2"/>
        <v>0</v>
      </c>
      <c r="O45" s="124">
        <f t="shared" si="2"/>
        <v>0</v>
      </c>
      <c r="P45" s="124">
        <f t="shared" si="2"/>
        <v>0</v>
      </c>
      <c r="Q45" s="124">
        <f t="shared" si="2"/>
        <v>0</v>
      </c>
      <c r="R45" s="124">
        <f t="shared" si="2"/>
        <v>0</v>
      </c>
      <c r="S45" s="124">
        <f t="shared" si="2"/>
        <v>0</v>
      </c>
    </row>
    <row r="46" spans="8:19" hidden="1">
      <c r="J46" s="498">
        <f>J45*75%</f>
        <v>0</v>
      </c>
      <c r="K46" s="498">
        <f t="shared" ref="K46:S46" si="3">K45*75%</f>
        <v>0</v>
      </c>
      <c r="L46" s="498">
        <f t="shared" si="3"/>
        <v>0</v>
      </c>
      <c r="M46" s="498">
        <f t="shared" si="3"/>
        <v>0</v>
      </c>
      <c r="N46" s="498">
        <f t="shared" si="3"/>
        <v>0</v>
      </c>
      <c r="O46" s="498">
        <f t="shared" si="3"/>
        <v>0</v>
      </c>
      <c r="P46" s="498">
        <f t="shared" si="3"/>
        <v>0</v>
      </c>
      <c r="Q46" s="498">
        <f t="shared" si="3"/>
        <v>0</v>
      </c>
      <c r="R46" s="498">
        <f t="shared" si="3"/>
        <v>0</v>
      </c>
      <c r="S46" s="498">
        <f t="shared" si="3"/>
        <v>0</v>
      </c>
    </row>
    <row r="47" spans="8:19" hidden="1"/>
    <row r="48" spans="8:19" hidden="1"/>
    <row r="50" spans="3:12">
      <c r="C50" s="499" t="s">
        <v>302</v>
      </c>
    </row>
    <row r="51" spans="3:12">
      <c r="C51" s="500" t="s">
        <v>281</v>
      </c>
    </row>
    <row r="52" spans="3:12" ht="28.8">
      <c r="C52" s="501" t="s">
        <v>301</v>
      </c>
      <c r="E52" s="130"/>
      <c r="F52" s="499" t="s">
        <v>336</v>
      </c>
      <c r="G52" s="502" t="s">
        <v>310</v>
      </c>
      <c r="H52" s="503" t="s">
        <v>338</v>
      </c>
    </row>
    <row r="53" spans="3:12" ht="34.200000000000003">
      <c r="C53" s="504" t="s">
        <v>283</v>
      </c>
      <c r="F53" s="505" t="s">
        <v>309</v>
      </c>
      <c r="G53" s="506">
        <v>15620859</v>
      </c>
      <c r="H53" s="507">
        <f>ROUND(G53/(B3+B5+B10),4)</f>
        <v>8.9800000000000005E-2</v>
      </c>
    </row>
    <row r="56" spans="3:12" ht="14.4" customHeight="1">
      <c r="F56" s="121" t="s">
        <v>127</v>
      </c>
      <c r="G56" s="506">
        <f>B3+(B5*0.75)</f>
        <v>69847830.338857144</v>
      </c>
      <c r="K56" s="121"/>
      <c r="L56" s="121"/>
    </row>
  </sheetData>
  <mergeCells count="6">
    <mergeCell ref="B10:B13"/>
    <mergeCell ref="A10:A13"/>
    <mergeCell ref="A3:A4"/>
    <mergeCell ref="A5:A6"/>
    <mergeCell ref="A7:A9"/>
    <mergeCell ref="B3:B4"/>
  </mergeCells>
  <pageMargins left="0.70866141732283472" right="0.70866141732283472" top="0.74803149606299213" bottom="0.74803149606299213" header="0.31496062992125984" footer="0.31496062992125984"/>
  <pageSetup paperSize="9" scale="50" fitToHeight="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A61"/>
  <sheetViews>
    <sheetView topLeftCell="A22" zoomScale="70" zoomScaleNormal="70" workbookViewId="0">
      <selection activeCell="C13" sqref="C13"/>
    </sheetView>
  </sheetViews>
  <sheetFormatPr defaultRowHeight="14.4"/>
  <cols>
    <col min="1" max="1" width="19.33203125" style="194" customWidth="1"/>
    <col min="2" max="2" width="23.6640625" style="194" customWidth="1"/>
    <col min="3" max="4" width="13" style="194" customWidth="1"/>
    <col min="5" max="5" width="50.88671875" style="194" customWidth="1"/>
    <col min="6" max="6" width="14" style="194" customWidth="1"/>
    <col min="7" max="7" width="14.33203125" style="194" customWidth="1"/>
    <col min="8" max="8" width="15.88671875" style="194" customWidth="1"/>
    <col min="9" max="9" width="32.6640625" style="194" customWidth="1"/>
    <col min="10" max="10" width="85.33203125" style="194" customWidth="1"/>
    <col min="11" max="11" width="21.44140625" style="194" customWidth="1"/>
    <col min="12" max="12" width="11.44140625" style="194" customWidth="1"/>
    <col min="13" max="16384" width="8.88671875" style="194"/>
  </cols>
  <sheetData>
    <row r="1" spans="1:53" ht="57.6">
      <c r="A1" s="220" t="s">
        <v>0</v>
      </c>
      <c r="B1" s="197" t="s">
        <v>1</v>
      </c>
      <c r="C1" s="197" t="s">
        <v>91</v>
      </c>
      <c r="D1" s="197" t="s">
        <v>2</v>
      </c>
      <c r="E1" s="197" t="s">
        <v>3</v>
      </c>
      <c r="F1" s="197" t="s">
        <v>4</v>
      </c>
      <c r="G1" s="197" t="s">
        <v>5</v>
      </c>
      <c r="H1" s="197" t="s">
        <v>6</v>
      </c>
      <c r="I1" s="197" t="s">
        <v>7</v>
      </c>
      <c r="J1" s="197" t="s">
        <v>8</v>
      </c>
    </row>
    <row r="2" spans="1:53" ht="14.4" customHeight="1">
      <c r="A2" s="406" t="s">
        <v>26</v>
      </c>
      <c r="E2" s="200" t="s">
        <v>15</v>
      </c>
      <c r="F2" s="221"/>
      <c r="G2" s="221"/>
      <c r="H2" s="222">
        <f>SUM(H3:H12)</f>
        <v>9497989.9199999999</v>
      </c>
      <c r="I2" s="223"/>
      <c r="J2" s="223"/>
    </row>
    <row r="3" spans="1:53" ht="108" customHeight="1">
      <c r="A3" s="407"/>
      <c r="B3" s="304" t="str">
        <f>'Indicators P3'!C3</f>
        <v>ИП 3.1. Брой професионални училища, въвели модернизирани учебни планове и програми по професионална подготовка</v>
      </c>
      <c r="C3" s="232">
        <f>'Indicators P3'!E3</f>
        <v>384</v>
      </c>
      <c r="D3" s="232">
        <f>'Indicators P3'!G3</f>
        <v>57.6</v>
      </c>
      <c r="E3" s="233" t="s">
        <v>132</v>
      </c>
      <c r="F3" s="225">
        <v>160</v>
      </c>
      <c r="G3" s="226">
        <v>10000</v>
      </c>
      <c r="H3" s="227">
        <f>F3*G3</f>
        <v>1600000</v>
      </c>
      <c r="I3" s="4" t="s">
        <v>9</v>
      </c>
      <c r="J3" s="41" t="s">
        <v>339</v>
      </c>
      <c r="K3" s="235" t="s">
        <v>19</v>
      </c>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row>
    <row r="4" spans="1:53" ht="97.2">
      <c r="A4" s="407"/>
      <c r="B4" s="305"/>
      <c r="C4" s="305"/>
      <c r="D4" s="305"/>
      <c r="E4" s="233" t="s">
        <v>133</v>
      </c>
      <c r="F4" s="225">
        <v>55</v>
      </c>
      <c r="G4" s="226">
        <v>10000</v>
      </c>
      <c r="H4" s="227">
        <f>F4*G4</f>
        <v>550000</v>
      </c>
      <c r="I4" s="4" t="s">
        <v>9</v>
      </c>
      <c r="J4" s="41" t="s">
        <v>340</v>
      </c>
      <c r="K4" s="235" t="s">
        <v>19</v>
      </c>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c r="AP4" s="230"/>
      <c r="AQ4" s="230"/>
      <c r="AR4" s="230"/>
      <c r="AS4" s="230"/>
      <c r="AT4" s="230"/>
      <c r="AU4" s="230"/>
      <c r="AV4" s="230"/>
      <c r="AW4" s="230"/>
      <c r="AX4" s="230"/>
      <c r="AY4" s="230"/>
      <c r="AZ4" s="230"/>
      <c r="BA4" s="230"/>
    </row>
    <row r="5" spans="1:53" ht="55.8">
      <c r="A5" s="407"/>
      <c r="B5" s="282"/>
      <c r="C5" s="282"/>
      <c r="D5" s="282"/>
      <c r="E5" s="233" t="s">
        <v>235</v>
      </c>
      <c r="F5" s="225">
        <v>440</v>
      </c>
      <c r="G5" s="226">
        <v>320</v>
      </c>
      <c r="H5" s="227">
        <f>F5*G5</f>
        <v>140800</v>
      </c>
      <c r="I5" s="4" t="s">
        <v>9</v>
      </c>
      <c r="J5" s="41" t="s">
        <v>248</v>
      </c>
      <c r="K5" s="235">
        <v>2.0139999999999998</v>
      </c>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c r="AW5" s="230"/>
      <c r="AX5" s="230"/>
      <c r="AY5" s="230"/>
      <c r="AZ5" s="230"/>
      <c r="BA5" s="230"/>
    </row>
    <row r="6" spans="1:53" ht="55.8">
      <c r="A6" s="407"/>
      <c r="B6" s="282"/>
      <c r="C6" s="282"/>
      <c r="D6" s="282"/>
      <c r="E6" s="233" t="s">
        <v>237</v>
      </c>
      <c r="F6" s="225">
        <v>616</v>
      </c>
      <c r="G6" s="226">
        <v>4800</v>
      </c>
      <c r="H6" s="227">
        <f t="shared" ref="H6:H7" si="0">F6*G6</f>
        <v>2956800</v>
      </c>
      <c r="I6" s="4" t="s">
        <v>9</v>
      </c>
      <c r="J6" s="41" t="s">
        <v>249</v>
      </c>
      <c r="K6" s="235">
        <v>3.0139999999999998</v>
      </c>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c r="BA6" s="230"/>
    </row>
    <row r="7" spans="1:53" ht="69.599999999999994">
      <c r="A7" s="407"/>
      <c r="B7" s="282"/>
      <c r="C7" s="282"/>
      <c r="D7" s="282"/>
      <c r="E7" s="233" t="s">
        <v>236</v>
      </c>
      <c r="F7" s="225">
        <v>660</v>
      </c>
      <c r="G7" s="226">
        <v>400</v>
      </c>
      <c r="H7" s="227">
        <f t="shared" si="0"/>
        <v>264000</v>
      </c>
      <c r="I7" s="4" t="s">
        <v>9</v>
      </c>
      <c r="J7" s="41" t="s">
        <v>250</v>
      </c>
      <c r="K7" s="235">
        <v>4.0140000000000002</v>
      </c>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row>
    <row r="8" spans="1:53" ht="97.2">
      <c r="A8" s="407"/>
      <c r="B8" s="330"/>
      <c r="C8" s="330"/>
      <c r="D8" s="330"/>
      <c r="E8" s="234" t="s">
        <v>192</v>
      </c>
      <c r="F8" s="225">
        <v>160</v>
      </c>
      <c r="G8" s="226">
        <f>39*3*108</f>
        <v>12636</v>
      </c>
      <c r="H8" s="227">
        <f t="shared" ref="H8:H9" si="1">F8*G8</f>
        <v>2021760</v>
      </c>
      <c r="I8" s="285" t="s">
        <v>9</v>
      </c>
      <c r="J8" s="308" t="s">
        <v>241</v>
      </c>
      <c r="K8" s="411">
        <v>2.012</v>
      </c>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row>
    <row r="9" spans="1:53" ht="97.2">
      <c r="A9" s="407"/>
      <c r="B9" s="330"/>
      <c r="C9" s="330"/>
      <c r="D9" s="330"/>
      <c r="E9" s="234" t="s">
        <v>193</v>
      </c>
      <c r="F9" s="225">
        <v>55</v>
      </c>
      <c r="G9" s="226">
        <f>39*3*108</f>
        <v>12636</v>
      </c>
      <c r="H9" s="227">
        <f t="shared" si="1"/>
        <v>694980</v>
      </c>
      <c r="I9" s="285" t="s">
        <v>9</v>
      </c>
      <c r="J9" s="308" t="s">
        <v>242</v>
      </c>
      <c r="K9" s="411"/>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c r="AW9" s="230"/>
      <c r="AX9" s="230"/>
      <c r="AY9" s="230"/>
      <c r="AZ9" s="230"/>
      <c r="BA9" s="230"/>
    </row>
    <row r="10" spans="1:53" ht="115.2">
      <c r="A10" s="407"/>
      <c r="B10" s="231" t="str">
        <f>'Indicators P3'!C4</f>
        <v>ИП 3.2.Брой ученици в "риск от отпадане", включени в допълнително обучение и/или гъвкави пътеки за повторно включване</v>
      </c>
      <c r="C10" s="224">
        <f>SUM(G10:G11)</f>
        <v>10124.800000000001</v>
      </c>
      <c r="D10" s="224">
        <f>'Index_unit cost_A1'!P18+'Index_unit cost_A1'!R18</f>
        <v>7243</v>
      </c>
      <c r="E10" s="233" t="s">
        <v>166</v>
      </c>
      <c r="F10" s="225">
        <v>84</v>
      </c>
      <c r="G10" s="226">
        <f>101248*0.2*0.6/2</f>
        <v>6074.88</v>
      </c>
      <c r="H10" s="227">
        <f>F10*G10</f>
        <v>510289.91999999998</v>
      </c>
      <c r="I10" s="208" t="s">
        <v>9</v>
      </c>
      <c r="J10" s="234" t="s">
        <v>341</v>
      </c>
      <c r="K10" s="235" t="s">
        <v>130</v>
      </c>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c r="AX10" s="230"/>
      <c r="AY10" s="230"/>
      <c r="AZ10" s="230"/>
      <c r="BA10" s="230"/>
    </row>
    <row r="11" spans="1:53" ht="132.6" customHeight="1">
      <c r="A11" s="407"/>
      <c r="B11" s="251"/>
      <c r="C11" s="251"/>
      <c r="D11" s="251"/>
      <c r="E11" s="234" t="s">
        <v>134</v>
      </c>
      <c r="F11" s="225">
        <v>75</v>
      </c>
      <c r="G11" s="226">
        <f>101248*0.2*0.4/2</f>
        <v>4049.9200000000005</v>
      </c>
      <c r="H11" s="227">
        <f>F11*G11</f>
        <v>303744.00000000006</v>
      </c>
      <c r="I11" s="208" t="s">
        <v>9</v>
      </c>
      <c r="J11" s="234" t="s">
        <v>342</v>
      </c>
      <c r="K11" s="235" t="s">
        <v>130</v>
      </c>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c r="AW11" s="230"/>
      <c r="AX11" s="230"/>
      <c r="AY11" s="230"/>
      <c r="AZ11" s="230"/>
      <c r="BA11" s="230"/>
    </row>
    <row r="12" spans="1:53" ht="57.6">
      <c r="A12" s="407"/>
      <c r="B12" s="351"/>
      <c r="C12" s="351"/>
      <c r="D12" s="351"/>
      <c r="E12" s="236" t="s">
        <v>73</v>
      </c>
      <c r="F12" s="225">
        <v>45</v>
      </c>
      <c r="G12" s="226">
        <f>+G10+G11</f>
        <v>10124.800000000001</v>
      </c>
      <c r="H12" s="227">
        <f>F12*G12</f>
        <v>455616.00000000006</v>
      </c>
      <c r="I12" s="285" t="s">
        <v>9</v>
      </c>
      <c r="J12" s="237" t="s">
        <v>203</v>
      </c>
      <c r="K12" s="238" t="s">
        <v>45</v>
      </c>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c r="AW12" s="230"/>
      <c r="AX12" s="230"/>
      <c r="AY12" s="230"/>
      <c r="AZ12" s="230"/>
      <c r="BA12" s="230"/>
    </row>
    <row r="13" spans="1:53">
      <c r="A13" s="407"/>
      <c r="B13" s="351"/>
      <c r="C13" s="351"/>
      <c r="D13" s="351"/>
      <c r="E13" s="255" t="s">
        <v>16</v>
      </c>
      <c r="F13" s="256"/>
      <c r="G13" s="257"/>
      <c r="H13" s="258">
        <f>SUM(H14:H17)</f>
        <v>3757242.8996261675</v>
      </c>
      <c r="I13" s="208"/>
      <c r="J13" s="259"/>
      <c r="K13" s="229"/>
    </row>
    <row r="14" spans="1:53" ht="57.6">
      <c r="A14" s="407"/>
      <c r="B14" s="351"/>
      <c r="C14" s="351"/>
      <c r="D14" s="351"/>
      <c r="E14" s="309" t="s">
        <v>312</v>
      </c>
      <c r="F14" s="260"/>
      <c r="G14" s="237"/>
      <c r="H14" s="294">
        <v>883260</v>
      </c>
      <c r="I14" s="237" t="s">
        <v>10</v>
      </c>
      <c r="J14" s="228" t="s">
        <v>313</v>
      </c>
      <c r="K14" s="229"/>
    </row>
    <row r="15" spans="1:53" ht="57.6">
      <c r="A15" s="407"/>
      <c r="B15" s="351"/>
      <c r="C15" s="351"/>
      <c r="D15" s="351"/>
      <c r="E15" s="309" t="s">
        <v>243</v>
      </c>
      <c r="F15" s="240"/>
      <c r="G15" s="240"/>
      <c r="H15" s="294">
        <v>458631.08000000007</v>
      </c>
      <c r="I15" s="223" t="s">
        <v>98</v>
      </c>
      <c r="J15" s="241" t="s">
        <v>311</v>
      </c>
    </row>
    <row r="16" spans="1:53" ht="72">
      <c r="A16" s="407"/>
      <c r="B16" s="351"/>
      <c r="C16" s="351"/>
      <c r="D16" s="351"/>
      <c r="E16" s="309" t="s">
        <v>20</v>
      </c>
      <c r="F16" s="240"/>
      <c r="G16" s="240"/>
      <c r="H16" s="294">
        <v>413949</v>
      </c>
      <c r="I16" s="223" t="s">
        <v>98</v>
      </c>
      <c r="J16" s="241" t="s">
        <v>244</v>
      </c>
    </row>
    <row r="17" spans="1:10" ht="60.75" customHeight="1">
      <c r="A17" s="407"/>
      <c r="B17" s="213"/>
      <c r="C17" s="213"/>
      <c r="D17" s="213"/>
      <c r="E17" s="239" t="s">
        <v>128</v>
      </c>
      <c r="F17" s="242"/>
      <c r="G17" s="242"/>
      <c r="H17" s="243">
        <v>2001402.8196261672</v>
      </c>
      <c r="I17" s="208" t="s">
        <v>10</v>
      </c>
      <c r="J17" s="237" t="s">
        <v>165</v>
      </c>
    </row>
    <row r="18" spans="1:10">
      <c r="A18" s="407"/>
      <c r="B18" s="352"/>
      <c r="C18" s="352"/>
      <c r="D18" s="352"/>
      <c r="E18" s="261" t="s">
        <v>14</v>
      </c>
      <c r="F18" s="257"/>
      <c r="G18" s="257"/>
      <c r="H18" s="262">
        <f>H19</f>
        <v>3360000</v>
      </c>
      <c r="I18" s="208"/>
      <c r="J18" s="208"/>
    </row>
    <row r="19" spans="1:10" ht="129.6">
      <c r="A19" s="407"/>
      <c r="B19" s="352"/>
      <c r="C19" s="352"/>
      <c r="D19" s="352"/>
      <c r="E19" s="237" t="s">
        <v>17</v>
      </c>
      <c r="F19" s="208"/>
      <c r="G19" s="208"/>
      <c r="H19" s="207">
        <v>3360000</v>
      </c>
      <c r="I19" s="208" t="s">
        <v>12</v>
      </c>
      <c r="J19" s="237" t="s">
        <v>280</v>
      </c>
    </row>
    <row r="20" spans="1:10">
      <c r="A20" s="407"/>
      <c r="B20" s="353"/>
      <c r="C20" s="353"/>
      <c r="D20" s="353"/>
      <c r="E20" s="244" t="s">
        <v>11</v>
      </c>
      <c r="F20" s="245"/>
      <c r="G20" s="246"/>
      <c r="H20" s="247">
        <f>SUM(H2,H13,H18)</f>
        <v>16615232.819626167</v>
      </c>
      <c r="I20" s="206"/>
      <c r="J20" s="208"/>
    </row>
    <row r="21" spans="1:10" ht="32.25" customHeight="1">
      <c r="A21" s="407"/>
      <c r="B21" s="353"/>
      <c r="C21" s="353"/>
      <c r="D21" s="353"/>
      <c r="E21" s="208" t="s">
        <v>13</v>
      </c>
      <c r="F21" s="208"/>
      <c r="G21" s="208"/>
      <c r="H21" s="207">
        <f>H20*7%</f>
        <v>1163066.2973738317</v>
      </c>
      <c r="I21" s="208" t="s">
        <v>12</v>
      </c>
      <c r="J21" s="21" t="s">
        <v>167</v>
      </c>
    </row>
    <row r="22" spans="1:10">
      <c r="A22" s="407"/>
      <c r="B22" s="353"/>
      <c r="C22" s="353"/>
      <c r="D22" s="353"/>
      <c r="E22" s="408" t="s">
        <v>18</v>
      </c>
      <c r="F22" s="409"/>
      <c r="G22" s="410"/>
      <c r="H22" s="248">
        <f>H20+H21</f>
        <v>17778299.116999999</v>
      </c>
      <c r="I22" s="208"/>
      <c r="J22" s="208"/>
    </row>
    <row r="23" spans="1:10" hidden="1">
      <c r="E23" s="230"/>
      <c r="F23" s="230"/>
      <c r="G23" s="230" t="s">
        <v>127</v>
      </c>
      <c r="H23" s="263">
        <f>'Indicators P3'!B3</f>
        <v>17778299.116999999</v>
      </c>
      <c r="I23" s="249"/>
      <c r="J23" s="230"/>
    </row>
    <row r="24" spans="1:10" hidden="1">
      <c r="E24" s="230"/>
      <c r="F24" s="230"/>
      <c r="G24" s="230" t="s">
        <v>101</v>
      </c>
      <c r="H24" s="264">
        <f>H23-H22</f>
        <v>0</v>
      </c>
      <c r="I24" s="264"/>
      <c r="J24" s="250"/>
    </row>
    <row r="25" spans="1:10" hidden="1">
      <c r="G25" s="194" t="s">
        <v>103</v>
      </c>
      <c r="H25" s="194" t="s">
        <v>104</v>
      </c>
      <c r="J25" s="250"/>
    </row>
    <row r="26" spans="1:10" hidden="1">
      <c r="G26" s="243">
        <f>H23*25%</f>
        <v>4444574.7792499997</v>
      </c>
      <c r="H26" s="243">
        <f>H23*75%</f>
        <v>13333724.337749999</v>
      </c>
    </row>
    <row r="27" spans="1:10" ht="43.2" hidden="1">
      <c r="E27" s="251" t="s">
        <v>28</v>
      </c>
      <c r="F27" s="232" t="e">
        <f>#REF!</f>
        <v>#REF!</v>
      </c>
      <c r="G27" s="252" t="e">
        <f>F27*25%</f>
        <v>#REF!</v>
      </c>
      <c r="H27" s="252" t="e">
        <f>F27*75%</f>
        <v>#REF!</v>
      </c>
    </row>
    <row r="28" spans="1:10" hidden="1">
      <c r="F28" s="194" t="s">
        <v>106</v>
      </c>
      <c r="G28" s="253" t="e">
        <f>ROUND(G27*0.16,0)</f>
        <v>#REF!</v>
      </c>
      <c r="H28" s="253" t="e">
        <f>ROUND(H27*0.16,0)</f>
        <v>#REF!</v>
      </c>
    </row>
    <row r="29" spans="1:10" ht="28.8" hidden="1">
      <c r="E29" s="251" t="s">
        <v>25</v>
      </c>
      <c r="F29" s="232" t="e">
        <f>#REF!</f>
        <v>#REF!</v>
      </c>
      <c r="G29" s="252" t="e">
        <f>F29*25%</f>
        <v>#REF!</v>
      </c>
      <c r="H29" s="252" t="e">
        <f>F29*75%</f>
        <v>#REF!</v>
      </c>
    </row>
    <row r="30" spans="1:10" hidden="1">
      <c r="F30" s="194" t="s">
        <v>106</v>
      </c>
      <c r="G30" s="254" t="e">
        <f>ROUND(G29*0.16,0)</f>
        <v>#REF!</v>
      </c>
      <c r="H30" s="254" t="e">
        <f>ROUND(H29*0.16,0)</f>
        <v>#REF!</v>
      </c>
    </row>
    <row r="31" spans="1:10" ht="28.8" hidden="1">
      <c r="E31" s="231" t="s">
        <v>27</v>
      </c>
      <c r="F31" s="232" t="e">
        <f>#REF!</f>
        <v>#REF!</v>
      </c>
      <c r="G31" s="252" t="e">
        <f>F31*25%</f>
        <v>#REF!</v>
      </c>
      <c r="H31" s="252" t="e">
        <f>F31*75%</f>
        <v>#REF!</v>
      </c>
    </row>
    <row r="32" spans="1:10" hidden="1">
      <c r="F32" s="194" t="s">
        <v>106</v>
      </c>
      <c r="G32" s="254" t="e">
        <f>ROUND(G31*0.28,0)</f>
        <v>#REF!</v>
      </c>
      <c r="H32" s="254" t="e">
        <f>ROUND(H31*0.28,0)</f>
        <v>#REF!</v>
      </c>
    </row>
    <row r="33" spans="5:10" hidden="1"/>
    <row r="34" spans="5:10">
      <c r="H34" s="341">
        <v>17778299.116999999</v>
      </c>
    </row>
    <row r="35" spans="5:10">
      <c r="H35" s="243">
        <f>H34-H22</f>
        <v>0</v>
      </c>
      <c r="I35" s="243"/>
      <c r="J35" s="243"/>
    </row>
    <row r="36" spans="5:10">
      <c r="H36" s="243"/>
      <c r="I36" s="243"/>
    </row>
    <row r="37" spans="5:10" ht="36">
      <c r="E37" s="307" t="s">
        <v>234</v>
      </c>
      <c r="F37" s="194" t="s">
        <v>233</v>
      </c>
      <c r="G37" s="194" t="s">
        <v>146</v>
      </c>
      <c r="H37" s="194" t="s">
        <v>223</v>
      </c>
    </row>
    <row r="38" spans="5:10" ht="28.8">
      <c r="E38" s="306" t="s">
        <v>231</v>
      </c>
      <c r="F38" s="253">
        <v>1600000</v>
      </c>
      <c r="G38" s="253">
        <v>10000</v>
      </c>
      <c r="H38" s="253">
        <f>+F38/G38</f>
        <v>160</v>
      </c>
    </row>
    <row r="39" spans="5:10" ht="43.2">
      <c r="E39" s="306" t="s">
        <v>232</v>
      </c>
      <c r="F39" s="253">
        <v>550000</v>
      </c>
      <c r="G39" s="253">
        <v>10000</v>
      </c>
      <c r="H39" s="253">
        <f>+F39/G39</f>
        <v>55</v>
      </c>
    </row>
    <row r="46" spans="5:10" ht="28.8">
      <c r="E46" s="233" t="s">
        <v>132</v>
      </c>
      <c r="F46" s="253">
        <f>'Index_unit cost_A1'!D18</f>
        <v>7154</v>
      </c>
    </row>
    <row r="47" spans="5:10">
      <c r="E47" s="333" t="s">
        <v>235</v>
      </c>
      <c r="F47" s="334">
        <f>'Index_unit cost_A1'!F18+'Index_unit cost_A3'!L18+'Index_unit cost_A4'!L18</f>
        <v>548</v>
      </c>
    </row>
    <row r="48" spans="5:10" ht="28.8">
      <c r="E48" s="333" t="s">
        <v>237</v>
      </c>
      <c r="F48" s="334">
        <f>'Index_unit cost_A1'!H18+'Index_unit cost_A3'!N18+'Index_unit cost_A4'!N18</f>
        <v>9468</v>
      </c>
    </row>
    <row r="49" spans="5:15" ht="28.8">
      <c r="E49" s="333" t="s">
        <v>236</v>
      </c>
      <c r="F49" s="334">
        <f>'Index_unit cost_A1'!J18+'Index_unit cost_A4'!P18</f>
        <v>408</v>
      </c>
    </row>
    <row r="50" spans="5:15" ht="28.8">
      <c r="E50" s="234" t="s">
        <v>279</v>
      </c>
      <c r="F50" s="253">
        <f>'Index_unit cost_A1'!L18+'Index_unit cost_A4'!P18</f>
        <v>9162</v>
      </c>
    </row>
    <row r="55" spans="5:15" ht="72" hidden="1" customHeight="1">
      <c r="E55" s="306"/>
      <c r="F55" s="335" t="s">
        <v>281</v>
      </c>
      <c r="G55" s="335" t="s">
        <v>282</v>
      </c>
      <c r="H55" s="405" t="s">
        <v>283</v>
      </c>
      <c r="I55" s="405"/>
      <c r="J55" s="405" t="s">
        <v>284</v>
      </c>
      <c r="K55" s="405"/>
      <c r="L55" s="405" t="s">
        <v>285</v>
      </c>
      <c r="M55" s="405"/>
      <c r="N55" s="405" t="s">
        <v>286</v>
      </c>
      <c r="O55" s="405"/>
    </row>
    <row r="56" spans="5:15" ht="24.6" hidden="1" customHeight="1">
      <c r="E56" s="306"/>
      <c r="F56" s="335"/>
      <c r="G56" s="335"/>
      <c r="H56" s="335" t="s">
        <v>287</v>
      </c>
      <c r="I56" s="335" t="s">
        <v>288</v>
      </c>
      <c r="J56" s="335" t="s">
        <v>287</v>
      </c>
      <c r="K56" s="335" t="s">
        <v>288</v>
      </c>
      <c r="L56" s="335" t="s">
        <v>287</v>
      </c>
      <c r="M56" s="335" t="s">
        <v>288</v>
      </c>
      <c r="N56" s="335" t="s">
        <v>287</v>
      </c>
      <c r="O56" s="335" t="s">
        <v>289</v>
      </c>
    </row>
    <row r="57" spans="5:15" hidden="1">
      <c r="E57" s="306"/>
      <c r="F57" s="335"/>
      <c r="G57" s="335"/>
      <c r="H57" s="335"/>
      <c r="I57" s="335"/>
      <c r="J57" s="335"/>
      <c r="K57" s="335"/>
      <c r="L57" s="335"/>
      <c r="M57" s="335"/>
      <c r="N57" s="335"/>
      <c r="O57" s="335"/>
    </row>
    <row r="58" spans="5:15" hidden="1">
      <c r="E58" s="194" t="s">
        <v>290</v>
      </c>
      <c r="F58" s="253">
        <v>47</v>
      </c>
      <c r="G58" s="253">
        <v>1143</v>
      </c>
      <c r="H58" s="253">
        <v>1069</v>
      </c>
      <c r="I58" s="253">
        <v>774</v>
      </c>
      <c r="J58" s="253">
        <v>24872</v>
      </c>
      <c r="K58" s="253">
        <v>10113</v>
      </c>
      <c r="L58" s="253">
        <v>6339</v>
      </c>
      <c r="M58" s="253">
        <v>2623</v>
      </c>
      <c r="N58" s="253">
        <v>2794</v>
      </c>
      <c r="O58" s="253">
        <v>2475</v>
      </c>
    </row>
    <row r="59" spans="5:15" hidden="1">
      <c r="E59" s="194" t="s">
        <v>291</v>
      </c>
      <c r="F59" s="253">
        <v>352</v>
      </c>
      <c r="G59" s="253">
        <v>4755</v>
      </c>
      <c r="H59" s="253">
        <v>9554</v>
      </c>
      <c r="I59" s="253">
        <v>7012</v>
      </c>
      <c r="J59" s="253">
        <v>110370</v>
      </c>
      <c r="K59" s="253">
        <v>43484</v>
      </c>
      <c r="L59" s="253">
        <v>25147</v>
      </c>
      <c r="M59" s="253">
        <v>9980</v>
      </c>
      <c r="N59" s="253">
        <v>16847</v>
      </c>
      <c r="O59" s="253">
        <v>15962</v>
      </c>
    </row>
    <row r="60" spans="5:15" hidden="1">
      <c r="E60" s="194" t="s">
        <v>292</v>
      </c>
      <c r="F60" s="253">
        <f>SUM(F58:F59)</f>
        <v>399</v>
      </c>
      <c r="G60" s="253">
        <f t="shared" ref="G60:O60" si="2">SUM(G58:G59)</f>
        <v>5898</v>
      </c>
      <c r="H60" s="253">
        <f t="shared" si="2"/>
        <v>10623</v>
      </c>
      <c r="I60" s="253">
        <f t="shared" si="2"/>
        <v>7786</v>
      </c>
      <c r="J60" s="253">
        <f t="shared" si="2"/>
        <v>135242</v>
      </c>
      <c r="K60" s="253">
        <f t="shared" si="2"/>
        <v>53597</v>
      </c>
      <c r="L60" s="253">
        <f t="shared" si="2"/>
        <v>31486</v>
      </c>
      <c r="M60" s="253">
        <f t="shared" si="2"/>
        <v>12603</v>
      </c>
      <c r="N60" s="253">
        <f t="shared" si="2"/>
        <v>19641</v>
      </c>
      <c r="O60" s="253">
        <f t="shared" si="2"/>
        <v>18437</v>
      </c>
    </row>
    <row r="61" spans="5:15" hidden="1">
      <c r="F61" s="253"/>
      <c r="G61" s="253"/>
      <c r="H61" s="253">
        <f>H60/F60</f>
        <v>26.624060150375939</v>
      </c>
      <c r="I61" s="253"/>
      <c r="J61" s="253">
        <f>J60/F60</f>
        <v>338.95238095238096</v>
      </c>
      <c r="K61" s="253"/>
      <c r="L61" s="253"/>
      <c r="M61" s="253"/>
      <c r="N61" s="253"/>
      <c r="O61" s="253"/>
    </row>
  </sheetData>
  <mergeCells count="7">
    <mergeCell ref="H55:I55"/>
    <mergeCell ref="J55:K55"/>
    <mergeCell ref="L55:M55"/>
    <mergeCell ref="N55:O55"/>
    <mergeCell ref="A2:A22"/>
    <mergeCell ref="E22:G22"/>
    <mergeCell ref="K8:K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Z21"/>
  <sheetViews>
    <sheetView zoomScale="70" zoomScaleNormal="70" workbookViewId="0">
      <selection activeCell="A23" sqref="A23"/>
    </sheetView>
  </sheetViews>
  <sheetFormatPr defaultRowHeight="14.4"/>
  <cols>
    <col min="1" max="1" width="24.44140625" style="88" customWidth="1"/>
    <col min="2" max="2" width="16.88671875" style="88" hidden="1" customWidth="1"/>
    <col min="3" max="3" width="17.6640625" style="88" hidden="1" customWidth="1"/>
    <col min="4" max="4" width="17.5546875" style="88" hidden="1" customWidth="1"/>
    <col min="5" max="5" width="17.88671875" style="88" hidden="1" customWidth="1"/>
    <col min="6" max="6" width="16.88671875" style="88" hidden="1" customWidth="1"/>
    <col min="7" max="7" width="17.6640625" style="88" hidden="1" customWidth="1"/>
    <col min="8" max="8" width="17.5546875" style="88" hidden="1" customWidth="1"/>
    <col min="9" max="9" width="17.88671875" style="88" hidden="1" customWidth="1"/>
    <col min="10" max="10" width="17.5546875" style="88" hidden="1" customWidth="1"/>
    <col min="11" max="11" width="17.88671875" style="88" hidden="1" customWidth="1"/>
    <col min="12" max="12" width="17.5546875" style="88" hidden="1" customWidth="1"/>
    <col min="13" max="13" width="17.88671875" style="88" hidden="1" customWidth="1"/>
    <col min="14" max="14" width="17.5546875" style="88" hidden="1" customWidth="1"/>
    <col min="15" max="15" width="17.88671875" style="88" hidden="1" customWidth="1"/>
    <col min="16" max="16" width="17.5546875" style="88" customWidth="1"/>
    <col min="17" max="17" width="17.88671875" style="88" customWidth="1"/>
    <col min="18" max="18" width="17.5546875" style="88" customWidth="1"/>
    <col min="19" max="19" width="17.88671875" style="88" customWidth="1"/>
    <col min="20" max="20" width="17.5546875" style="88" hidden="1" customWidth="1"/>
    <col min="21" max="21" width="17.88671875" style="88" hidden="1" customWidth="1"/>
    <col min="23" max="16384" width="8.88671875" style="88"/>
  </cols>
  <sheetData>
    <row r="2" spans="1:26" ht="139.19999999999999" customHeight="1">
      <c r="A2" s="414" t="s">
        <v>78</v>
      </c>
      <c r="B2" s="412" t="s">
        <v>132</v>
      </c>
      <c r="C2" s="413"/>
      <c r="D2" s="412" t="s">
        <v>133</v>
      </c>
      <c r="E2" s="416"/>
      <c r="F2" s="412" t="str">
        <f>A1_VET_Adaptation_to_LM_Changes!E5</f>
        <v>Разработване и актуализиране на учебни планове.</v>
      </c>
      <c r="G2" s="413"/>
      <c r="H2" s="412" t="str">
        <f>A1_VET_Adaptation_to_LM_Changes!E6</f>
        <v>Разработване и актуализиране на учебни програми, вкл. междусекторни програми</v>
      </c>
      <c r="I2" s="416"/>
      <c r="J2" s="412" t="str">
        <f>A1_VET_Adaptation_to_LM_Changes!E7</f>
        <v>Разработване и актуализиране на национални изпитни програми</v>
      </c>
      <c r="K2" s="416"/>
      <c r="L2" s="412" t="str">
        <f>A1_VET_Adaptation_to_LM_Changes!E8</f>
        <v>Разработване на изпитни задачи за вътрешно оценяване на ученици</v>
      </c>
      <c r="M2" s="416"/>
      <c r="N2" s="412" t="str">
        <f>A1_VET_Adaptation_to_LM_Changes!E9</f>
        <v>Преглед и контрол на изпитни задачи за вътрешно оценяване на ученици</v>
      </c>
      <c r="O2" s="416"/>
      <c r="P2" s="412" t="str">
        <f>A1_VET_Adaptation_to_LM_Changes!E10</f>
        <v>Допълнително обучение на ученици в риск от отпадане с продължителност от 10 учебни часа за ученици от първи гимназиален етап на образование за   преодоляване на пропуски при усвояването на учебното съдържание и/или за актуализация на компетентностите</v>
      </c>
      <c r="Q2" s="413"/>
      <c r="R2" s="412" t="s">
        <v>131</v>
      </c>
      <c r="S2" s="413"/>
      <c r="T2" s="412" t="s">
        <v>73</v>
      </c>
      <c r="U2" s="413"/>
    </row>
    <row r="3" spans="1:26" ht="28.8">
      <c r="A3" s="415"/>
      <c r="B3" s="89" t="s">
        <v>79</v>
      </c>
      <c r="C3" s="90" t="s">
        <v>90</v>
      </c>
      <c r="D3" s="89" t="s">
        <v>79</v>
      </c>
      <c r="E3" s="90" t="s">
        <v>90</v>
      </c>
      <c r="F3" s="89" t="s">
        <v>79</v>
      </c>
      <c r="G3" s="90" t="s">
        <v>90</v>
      </c>
      <c r="H3" s="89" t="s">
        <v>79</v>
      </c>
      <c r="I3" s="90" t="s">
        <v>90</v>
      </c>
      <c r="J3" s="89" t="s">
        <v>79</v>
      </c>
      <c r="K3" s="90" t="s">
        <v>90</v>
      </c>
      <c r="L3" s="89" t="s">
        <v>79</v>
      </c>
      <c r="M3" s="90" t="s">
        <v>90</v>
      </c>
      <c r="N3" s="89" t="s">
        <v>79</v>
      </c>
      <c r="O3" s="90" t="s">
        <v>90</v>
      </c>
      <c r="P3" s="89" t="s">
        <v>79</v>
      </c>
      <c r="Q3" s="90" t="s">
        <v>90</v>
      </c>
      <c r="R3" s="89" t="s">
        <v>79</v>
      </c>
      <c r="S3" s="90" t="s">
        <v>90</v>
      </c>
      <c r="T3" s="89" t="s">
        <v>79</v>
      </c>
      <c r="U3" s="90" t="s">
        <v>90</v>
      </c>
      <c r="W3" s="100">
        <v>2020</v>
      </c>
      <c r="X3" s="106">
        <v>1.091</v>
      </c>
    </row>
    <row r="4" spans="1:26">
      <c r="A4" s="91" t="s">
        <v>158</v>
      </c>
      <c r="B4" s="98">
        <f>A1_VET_Adaptation_to_LM_Changes!$G$3*0.1</f>
        <v>1000</v>
      </c>
      <c r="C4" s="98">
        <f>A1_VET_Adaptation_to_LM_Changes!$H$3/A1_VET_Adaptation_to_LM_Changes!$G$3*B4</f>
        <v>160000</v>
      </c>
      <c r="D4" s="98">
        <f>A1_VET_Adaptation_to_LM_Changes!$G$4*0.1</f>
        <v>1000</v>
      </c>
      <c r="E4" s="98">
        <f>A1_VET_Adaptation_to_LM_Changes!$H$4/A1_VET_Adaptation_to_LM_Changes!$G$4*D4</f>
        <v>55000</v>
      </c>
      <c r="F4" s="98">
        <f>A1_VET_Adaptation_to_LM_Changes!$G$5*0.1</f>
        <v>32</v>
      </c>
      <c r="G4" s="98">
        <f>A1_VET_Adaptation_to_LM_Changes!$H$5/A1_VET_Adaptation_to_LM_Changes!$G$5*F4</f>
        <v>14080</v>
      </c>
      <c r="H4" s="98">
        <f>A1_VET_Adaptation_to_LM_Changes!$G$6*0.1</f>
        <v>480</v>
      </c>
      <c r="I4" s="98">
        <f>A1_VET_Adaptation_to_LM_Changes!$H$6/A1_VET_Adaptation_to_LM_Changes!$G$6*H4</f>
        <v>295680</v>
      </c>
      <c r="J4" s="98">
        <f>A1_VET_Adaptation_to_LM_Changes!$G$7*0.1</f>
        <v>40</v>
      </c>
      <c r="K4" s="98">
        <f>A1_VET_Adaptation_to_LM_Changes!$H$7/A1_VET_Adaptation_to_LM_Changes!$G$7*J4</f>
        <v>26400</v>
      </c>
      <c r="L4" s="98">
        <f>A1_VET_Adaptation_to_LM_Changes!$G$8*0.1</f>
        <v>1263.6000000000001</v>
      </c>
      <c r="M4" s="98">
        <f>A1_VET_Adaptation_to_LM_Changes!$H$8/A1_VET_Adaptation_to_LM_Changes!$G$8*L4</f>
        <v>202176.00000000003</v>
      </c>
      <c r="N4" s="98">
        <f>A1_VET_Adaptation_to_LM_Changes!$G$9*0.1</f>
        <v>1263.6000000000001</v>
      </c>
      <c r="O4" s="98">
        <f>A1_VET_Adaptation_to_LM_Changes!$H$4/A1_VET_Adaptation_to_LM_Changes!$G$4*N4</f>
        <v>69498.000000000015</v>
      </c>
      <c r="P4" s="98">
        <f>A1_VET_Adaptation_to_LM_Changes!$G$10*0.1</f>
        <v>607.48800000000006</v>
      </c>
      <c r="Q4" s="98">
        <f>A1_VET_Adaptation_to_LM_Changes!$H$10/A1_VET_Adaptation_to_LM_Changes!$G$10*P4</f>
        <v>51028.992000000006</v>
      </c>
      <c r="R4" s="98">
        <f>A1_VET_Adaptation_to_LM_Changes!$G$11*0.1</f>
        <v>404.99200000000008</v>
      </c>
      <c r="S4" s="98">
        <f>A1_VET_Adaptation_to_LM_Changes!$H$11/A1_VET_Adaptation_to_LM_Changes!$G$11*R4</f>
        <v>30374.400000000005</v>
      </c>
      <c r="T4" s="98">
        <f>A1_VET_Adaptation_to_LM_Changes!$G$12*0.1</f>
        <v>1012.4800000000001</v>
      </c>
      <c r="U4" s="98">
        <f>A1_VET_Adaptation_to_LM_Changes!$H$12/A1_VET_Adaptation_to_LM_Changes!$G$12*T4</f>
        <v>45561.600000000006</v>
      </c>
      <c r="W4" s="100">
        <v>2021</v>
      </c>
      <c r="X4" s="106">
        <v>1.091</v>
      </c>
    </row>
    <row r="5" spans="1:26">
      <c r="A5" s="91" t="s">
        <v>159</v>
      </c>
      <c r="B5" s="98">
        <f>A1_VET_Adaptation_to_LM_Changes!$G$3*0.3</f>
        <v>3000</v>
      </c>
      <c r="C5" s="98">
        <f>A1_VET_Adaptation_to_LM_Changes!$H$3/A1_VET_Adaptation_to_LM_Changes!$G$3*B5</f>
        <v>480000</v>
      </c>
      <c r="D5" s="98">
        <f>A1_VET_Adaptation_to_LM_Changes!$G$4*0.3</f>
        <v>3000</v>
      </c>
      <c r="E5" s="98">
        <f>A1_VET_Adaptation_to_LM_Changes!$H$4/A1_VET_Adaptation_to_LM_Changes!$G$4*D5</f>
        <v>165000</v>
      </c>
      <c r="F5" s="98">
        <f>A1_VET_Adaptation_to_LM_Changes!$G$5*0.3</f>
        <v>96</v>
      </c>
      <c r="G5" s="98">
        <f>A1_VET_Adaptation_to_LM_Changes!$H$5/A1_VET_Adaptation_to_LM_Changes!$G$5*F5</f>
        <v>42240</v>
      </c>
      <c r="H5" s="98">
        <f>A1_VET_Adaptation_to_LM_Changes!$G$6*0.3</f>
        <v>1440</v>
      </c>
      <c r="I5" s="98">
        <f>A1_VET_Adaptation_to_LM_Changes!$H$6/A1_VET_Adaptation_to_LM_Changes!$G$6*H5</f>
        <v>887040</v>
      </c>
      <c r="J5" s="98">
        <f>A1_VET_Adaptation_to_LM_Changes!$G$7*0.3</f>
        <v>120</v>
      </c>
      <c r="K5" s="98">
        <f>A1_VET_Adaptation_to_LM_Changes!$H$7/A1_VET_Adaptation_to_LM_Changes!$G$7*J5</f>
        <v>79200</v>
      </c>
      <c r="L5" s="98">
        <f>A1_VET_Adaptation_to_LM_Changes!$G$8*0.3</f>
        <v>3790.7999999999997</v>
      </c>
      <c r="M5" s="98">
        <f>A1_VET_Adaptation_to_LM_Changes!$H$8/A1_VET_Adaptation_to_LM_Changes!$G$8*L5</f>
        <v>606528</v>
      </c>
      <c r="N5" s="98">
        <f>A1_VET_Adaptation_to_LM_Changes!$G$9*0.3</f>
        <v>3790.7999999999997</v>
      </c>
      <c r="O5" s="98">
        <f>A1_VET_Adaptation_to_LM_Changes!$H$4/A1_VET_Adaptation_to_LM_Changes!$G$4*N5</f>
        <v>208493.99999999997</v>
      </c>
      <c r="P5" s="98">
        <f>A1_VET_Adaptation_to_LM_Changes!$G$10*0.3</f>
        <v>1822.4639999999999</v>
      </c>
      <c r="Q5" s="98">
        <f>A1_VET_Adaptation_to_LM_Changes!$H$10/A1_VET_Adaptation_to_LM_Changes!$G$10*P5</f>
        <v>153086.976</v>
      </c>
      <c r="R5" s="98">
        <f>A1_VET_Adaptation_to_LM_Changes!$G$11*0.3</f>
        <v>1214.9760000000001</v>
      </c>
      <c r="S5" s="98">
        <f>A1_VET_Adaptation_to_LM_Changes!$H$11/A1_VET_Adaptation_to_LM_Changes!$G$11*R5</f>
        <v>91123.200000000012</v>
      </c>
      <c r="T5" s="98">
        <f>A1_VET_Adaptation_to_LM_Changes!$G$12*0.3</f>
        <v>3037.44</v>
      </c>
      <c r="U5" s="98">
        <f>A1_VET_Adaptation_to_LM_Changes!$H$12/A1_VET_Adaptation_to_LM_Changes!$G$12*T5</f>
        <v>136684.79999999999</v>
      </c>
      <c r="W5" s="100">
        <v>2022</v>
      </c>
      <c r="X5" s="105">
        <f t="shared" ref="X5:X12" si="0">$X$3*X4</f>
        <v>1.1902809999999999</v>
      </c>
      <c r="Y5" s="88">
        <v>10</v>
      </c>
      <c r="Z5" s="88">
        <f>X5*Y5</f>
        <v>11.902809999999999</v>
      </c>
    </row>
    <row r="6" spans="1:26">
      <c r="A6" s="91" t="s">
        <v>160</v>
      </c>
      <c r="B6" s="98">
        <f>A1_VET_Adaptation_to_LM_Changes!$G$3*0.3</f>
        <v>3000</v>
      </c>
      <c r="C6" s="98">
        <f>A1_VET_Adaptation_to_LM_Changes!$H$3/A1_VET_Adaptation_to_LM_Changes!$G$3*B6</f>
        <v>480000</v>
      </c>
      <c r="D6" s="98">
        <f>A1_VET_Adaptation_to_LM_Changes!$G$4*0.3</f>
        <v>3000</v>
      </c>
      <c r="E6" s="98">
        <f>A1_VET_Adaptation_to_LM_Changes!$H$4/A1_VET_Adaptation_to_LM_Changes!$G$4*D6</f>
        <v>165000</v>
      </c>
      <c r="F6" s="98">
        <f>A1_VET_Adaptation_to_LM_Changes!$G$5*0.3</f>
        <v>96</v>
      </c>
      <c r="G6" s="98">
        <f>A1_VET_Adaptation_to_LM_Changes!$H$5/A1_VET_Adaptation_to_LM_Changes!$G$5*F6</f>
        <v>42240</v>
      </c>
      <c r="H6" s="98">
        <f>A1_VET_Adaptation_to_LM_Changes!$G$6*0.3</f>
        <v>1440</v>
      </c>
      <c r="I6" s="98">
        <f>A1_VET_Adaptation_to_LM_Changes!$H$6/A1_VET_Adaptation_to_LM_Changes!$G$6*H6</f>
        <v>887040</v>
      </c>
      <c r="J6" s="98">
        <f>A1_VET_Adaptation_to_LM_Changes!$G$7*0.3</f>
        <v>120</v>
      </c>
      <c r="K6" s="98">
        <f>A1_VET_Adaptation_to_LM_Changes!$H$7/A1_VET_Adaptation_to_LM_Changes!$G$7*J6</f>
        <v>79200</v>
      </c>
      <c r="L6" s="98">
        <f>A1_VET_Adaptation_to_LM_Changes!$G$8*0.3</f>
        <v>3790.7999999999997</v>
      </c>
      <c r="M6" s="98">
        <f>A1_VET_Adaptation_to_LM_Changes!$H$8/A1_VET_Adaptation_to_LM_Changes!$G$8*L6</f>
        <v>606528</v>
      </c>
      <c r="N6" s="98">
        <f>A1_VET_Adaptation_to_LM_Changes!$G$9*0.3</f>
        <v>3790.7999999999997</v>
      </c>
      <c r="O6" s="98">
        <f>A1_VET_Adaptation_to_LM_Changes!$H$4/A1_VET_Adaptation_to_LM_Changes!$G$4*N6</f>
        <v>208493.99999999997</v>
      </c>
      <c r="P6" s="98">
        <f>A1_VET_Adaptation_to_LM_Changes!$G$10*0.3</f>
        <v>1822.4639999999999</v>
      </c>
      <c r="Q6" s="98">
        <f>A1_VET_Adaptation_to_LM_Changes!$H$10/A1_VET_Adaptation_to_LM_Changes!$G$10*P6</f>
        <v>153086.976</v>
      </c>
      <c r="R6" s="98">
        <f>A1_VET_Adaptation_to_LM_Changes!$G$11*0.3</f>
        <v>1214.9760000000001</v>
      </c>
      <c r="S6" s="98">
        <f>A1_VET_Adaptation_to_LM_Changes!$H$11/A1_VET_Adaptation_to_LM_Changes!$G$11*R6</f>
        <v>91123.200000000012</v>
      </c>
      <c r="T6" s="98">
        <f>A1_VET_Adaptation_to_LM_Changes!$G$12*0.3</f>
        <v>3037.44</v>
      </c>
      <c r="U6" s="98">
        <f>T6*A2_Aquisition_of_Skills!$F$10</f>
        <v>136684.79999999999</v>
      </c>
      <c r="W6" s="100">
        <v>2023</v>
      </c>
      <c r="X6" s="105">
        <f t="shared" si="0"/>
        <v>1.2985965709999998</v>
      </c>
      <c r="Y6" s="88">
        <v>10</v>
      </c>
      <c r="Z6" s="88">
        <f t="shared" ref="Z6:Z7" si="1">X6*Y6</f>
        <v>12.985965709999999</v>
      </c>
    </row>
    <row r="7" spans="1:26">
      <c r="A7" s="91" t="s">
        <v>161</v>
      </c>
      <c r="B7" s="98">
        <f>A1_VET_Adaptation_to_LM_Changes!$G$3*0.2</f>
        <v>2000</v>
      </c>
      <c r="C7" s="98">
        <f>A1_VET_Adaptation_to_LM_Changes!$H$3/A1_VET_Adaptation_to_LM_Changes!$G$3*B7</f>
        <v>320000</v>
      </c>
      <c r="D7" s="98">
        <f>A1_VET_Adaptation_to_LM_Changes!$G$4*0.2</f>
        <v>2000</v>
      </c>
      <c r="E7" s="98">
        <f>A1_VET_Adaptation_to_LM_Changes!$H$4/A1_VET_Adaptation_to_LM_Changes!$G$4*D7</f>
        <v>110000</v>
      </c>
      <c r="F7" s="98">
        <f>A1_VET_Adaptation_to_LM_Changes!$G$5*0.2</f>
        <v>64</v>
      </c>
      <c r="G7" s="98">
        <f>A1_VET_Adaptation_to_LM_Changes!$H$5/A1_VET_Adaptation_to_LM_Changes!$G$5*F7</f>
        <v>28160</v>
      </c>
      <c r="H7" s="98">
        <f>A1_VET_Adaptation_to_LM_Changes!$G$6*0.2</f>
        <v>960</v>
      </c>
      <c r="I7" s="98">
        <f>A1_VET_Adaptation_to_LM_Changes!$H$6/A1_VET_Adaptation_to_LM_Changes!$G$6*H7</f>
        <v>591360</v>
      </c>
      <c r="J7" s="98">
        <f>A1_VET_Adaptation_to_LM_Changes!$G$7*0.2</f>
        <v>80</v>
      </c>
      <c r="K7" s="98">
        <f>A1_VET_Adaptation_to_LM_Changes!$H$7/A1_VET_Adaptation_to_LM_Changes!$G$7*J7</f>
        <v>52800</v>
      </c>
      <c r="L7" s="98">
        <f>A1_VET_Adaptation_to_LM_Changes!$G$8*0.2</f>
        <v>2527.2000000000003</v>
      </c>
      <c r="M7" s="98">
        <f>A1_VET_Adaptation_to_LM_Changes!$H$8/A1_VET_Adaptation_to_LM_Changes!$G$8*L7</f>
        <v>404352.00000000006</v>
      </c>
      <c r="N7" s="98">
        <f>A1_VET_Adaptation_to_LM_Changes!$G$9*0.2</f>
        <v>2527.2000000000003</v>
      </c>
      <c r="O7" s="98">
        <f>A1_VET_Adaptation_to_LM_Changes!$H$4/A1_VET_Adaptation_to_LM_Changes!$G$4*N7</f>
        <v>138996.00000000003</v>
      </c>
      <c r="P7" s="98">
        <f>A1_VET_Adaptation_to_LM_Changes!$G$10*0.2</f>
        <v>1214.9760000000001</v>
      </c>
      <c r="Q7" s="98">
        <f>A1_VET_Adaptation_to_LM_Changes!$H$10/A1_VET_Adaptation_to_LM_Changes!$G$10*P7</f>
        <v>102057.98400000001</v>
      </c>
      <c r="R7" s="98">
        <f>A1_VET_Adaptation_to_LM_Changes!$G$11*0.2</f>
        <v>809.98400000000015</v>
      </c>
      <c r="S7" s="98">
        <f>A1_VET_Adaptation_to_LM_Changes!$H$11/A1_VET_Adaptation_to_LM_Changes!$G$11*R7</f>
        <v>60748.80000000001</v>
      </c>
      <c r="T7" s="98">
        <f>A1_VET_Adaptation_to_LM_Changes!$G$12*0.2</f>
        <v>2024.9600000000003</v>
      </c>
      <c r="U7" s="98">
        <f>T7*A2_Aquisition_of_Skills!$F$10</f>
        <v>91123.200000000012</v>
      </c>
      <c r="W7" s="100">
        <v>2024</v>
      </c>
      <c r="X7" s="105">
        <f t="shared" si="0"/>
        <v>1.4167688589609997</v>
      </c>
      <c r="Y7" s="88">
        <v>10</v>
      </c>
      <c r="Z7" s="88">
        <f t="shared" si="1"/>
        <v>14.167688589609996</v>
      </c>
    </row>
    <row r="8" spans="1:26">
      <c r="A8" s="91" t="s">
        <v>162</v>
      </c>
      <c r="B8" s="98">
        <f>A1_VET_Adaptation_to_LM_Changes!$G$3*0.1</f>
        <v>1000</v>
      </c>
      <c r="C8" s="98">
        <f>A1_VET_Adaptation_to_LM_Changes!$H$3/A1_VET_Adaptation_to_LM_Changes!$G$3*B8</f>
        <v>160000</v>
      </c>
      <c r="D8" s="98">
        <f>A1_VET_Adaptation_to_LM_Changes!$G$4*0.1</f>
        <v>1000</v>
      </c>
      <c r="E8" s="98">
        <f>A1_VET_Adaptation_to_LM_Changes!$H$4/A1_VET_Adaptation_to_LM_Changes!$G$4*D8</f>
        <v>55000</v>
      </c>
      <c r="F8" s="98">
        <f>A1_VET_Adaptation_to_LM_Changes!$G$5*0.1</f>
        <v>32</v>
      </c>
      <c r="G8" s="98">
        <f>A1_VET_Adaptation_to_LM_Changes!$H$5/A1_VET_Adaptation_to_LM_Changes!$G$5*F8</f>
        <v>14080</v>
      </c>
      <c r="H8" s="98">
        <f>A1_VET_Adaptation_to_LM_Changes!$G$6*0.1</f>
        <v>480</v>
      </c>
      <c r="I8" s="98">
        <f>A1_VET_Adaptation_to_LM_Changes!$H$6/A1_VET_Adaptation_to_LM_Changes!$G$6*H8</f>
        <v>295680</v>
      </c>
      <c r="J8" s="98">
        <f>A1_VET_Adaptation_to_LM_Changes!$G$7*0.1</f>
        <v>40</v>
      </c>
      <c r="K8" s="98">
        <f>A1_VET_Adaptation_to_LM_Changes!$H$7/A1_VET_Adaptation_to_LM_Changes!$G$7*J8</f>
        <v>26400</v>
      </c>
      <c r="L8" s="98">
        <f>A1_VET_Adaptation_to_LM_Changes!$G$8*0.1</f>
        <v>1263.6000000000001</v>
      </c>
      <c r="M8" s="98">
        <f>A1_VET_Adaptation_to_LM_Changes!$H$8/A1_VET_Adaptation_to_LM_Changes!$G$8*L8</f>
        <v>202176.00000000003</v>
      </c>
      <c r="N8" s="98">
        <f>A1_VET_Adaptation_to_LM_Changes!$G$9*0.1</f>
        <v>1263.6000000000001</v>
      </c>
      <c r="O8" s="98">
        <f>A1_VET_Adaptation_to_LM_Changes!$H$4/A1_VET_Adaptation_to_LM_Changes!$G$4*N8</f>
        <v>69498.000000000015</v>
      </c>
      <c r="P8" s="98">
        <f>A1_VET_Adaptation_to_LM_Changes!$G$10*0.1</f>
        <v>607.48800000000006</v>
      </c>
      <c r="Q8" s="98">
        <f>A1_VET_Adaptation_to_LM_Changes!$H$10/A1_VET_Adaptation_to_LM_Changes!$G$10*P8</f>
        <v>51028.992000000006</v>
      </c>
      <c r="R8" s="98">
        <f>A1_VET_Adaptation_to_LM_Changes!$G$11*0.1</f>
        <v>404.99200000000008</v>
      </c>
      <c r="S8" s="98">
        <f>A1_VET_Adaptation_to_LM_Changes!$H$11/A1_VET_Adaptation_to_LM_Changes!$G$11*R8</f>
        <v>30374.400000000005</v>
      </c>
      <c r="T8" s="98">
        <f>A1_VET_Adaptation_to_LM_Changes!$G$12*0.1</f>
        <v>1012.4800000000001</v>
      </c>
      <c r="U8" s="98">
        <f>T8*A2_Aquisition_of_Skills!$F$10</f>
        <v>45561.600000000006</v>
      </c>
      <c r="W8" s="100">
        <v>2025</v>
      </c>
      <c r="X8" s="99">
        <f t="shared" si="0"/>
        <v>1.5456948251264506</v>
      </c>
      <c r="Y8" s="88">
        <v>10</v>
      </c>
      <c r="Z8" s="88">
        <f>X8*Y8</f>
        <v>15.456948251264507</v>
      </c>
    </row>
    <row r="9" spans="1:26">
      <c r="A9" s="104" t="s">
        <v>82</v>
      </c>
      <c r="B9" s="103">
        <f t="shared" ref="B9:U9" si="2">SUM(B4:B8)</f>
        <v>10000</v>
      </c>
      <c r="C9" s="103">
        <f t="shared" si="2"/>
        <v>1600000</v>
      </c>
      <c r="D9" s="103">
        <f t="shared" si="2"/>
        <v>10000</v>
      </c>
      <c r="E9" s="103">
        <f t="shared" si="2"/>
        <v>550000</v>
      </c>
      <c r="F9" s="103">
        <f t="shared" ref="F9:I9" si="3">SUM(F4:F8)</f>
        <v>320</v>
      </c>
      <c r="G9" s="103">
        <f t="shared" si="3"/>
        <v>140800</v>
      </c>
      <c r="H9" s="103">
        <f t="shared" si="3"/>
        <v>4800</v>
      </c>
      <c r="I9" s="103">
        <f t="shared" si="3"/>
        <v>2956800</v>
      </c>
      <c r="J9" s="103">
        <f t="shared" ref="J9:M9" si="4">SUM(J4:J8)</f>
        <v>400</v>
      </c>
      <c r="K9" s="103">
        <f t="shared" si="4"/>
        <v>264000</v>
      </c>
      <c r="L9" s="103">
        <f t="shared" si="4"/>
        <v>12636</v>
      </c>
      <c r="M9" s="103">
        <f t="shared" si="4"/>
        <v>2021760</v>
      </c>
      <c r="N9" s="103">
        <f t="shared" ref="N9:O9" si="5">SUM(N4:N8)</f>
        <v>12636</v>
      </c>
      <c r="O9" s="103">
        <f t="shared" si="5"/>
        <v>694980</v>
      </c>
      <c r="P9" s="103">
        <f t="shared" si="2"/>
        <v>6074.88</v>
      </c>
      <c r="Q9" s="103">
        <f t="shared" si="2"/>
        <v>510289.92000000004</v>
      </c>
      <c r="R9" s="103">
        <f t="shared" si="2"/>
        <v>4049.920000000001</v>
      </c>
      <c r="S9" s="103">
        <f t="shared" si="2"/>
        <v>303744.00000000006</v>
      </c>
      <c r="T9" s="103">
        <f t="shared" si="2"/>
        <v>10124.800000000001</v>
      </c>
      <c r="U9" s="103">
        <f t="shared" si="2"/>
        <v>455616</v>
      </c>
      <c r="W9" s="100">
        <v>2026</v>
      </c>
      <c r="X9" s="99">
        <f t="shared" si="0"/>
        <v>1.6863530542129577</v>
      </c>
      <c r="Y9" s="88">
        <v>10</v>
      </c>
      <c r="Z9" s="88">
        <f>X9*Y9</f>
        <v>16.863530542129578</v>
      </c>
    </row>
    <row r="10" spans="1:26">
      <c r="W10" s="100">
        <v>2027</v>
      </c>
      <c r="X10" s="99">
        <f t="shared" si="0"/>
        <v>1.8398111821463368</v>
      </c>
      <c r="Y10" s="88">
        <v>10</v>
      </c>
      <c r="Z10" s="88">
        <f>X10*Y10</f>
        <v>18.398111821463367</v>
      </c>
    </row>
    <row r="11" spans="1:26">
      <c r="W11" s="100">
        <v>2028</v>
      </c>
      <c r="X11" s="99">
        <f t="shared" si="0"/>
        <v>2.0072339997216533</v>
      </c>
      <c r="Y11" s="88">
        <v>10</v>
      </c>
      <c r="Z11" s="88">
        <f>X11*Y11</f>
        <v>20.072339997216531</v>
      </c>
    </row>
    <row r="12" spans="1:26" ht="27.6">
      <c r="B12" s="102" t="s">
        <v>88</v>
      </c>
      <c r="C12" s="101" t="s">
        <v>87</v>
      </c>
      <c r="D12" s="102" t="s">
        <v>88</v>
      </c>
      <c r="E12" s="101" t="s">
        <v>87</v>
      </c>
      <c r="F12" s="102" t="s">
        <v>88</v>
      </c>
      <c r="G12" s="101" t="s">
        <v>87</v>
      </c>
      <c r="H12" s="102" t="s">
        <v>88</v>
      </c>
      <c r="I12" s="101" t="s">
        <v>87</v>
      </c>
      <c r="J12" s="102" t="s">
        <v>88</v>
      </c>
      <c r="K12" s="101" t="s">
        <v>87</v>
      </c>
      <c r="L12" s="102" t="s">
        <v>88</v>
      </c>
      <c r="M12" s="101" t="s">
        <v>87</v>
      </c>
      <c r="N12" s="102" t="s">
        <v>88</v>
      </c>
      <c r="O12" s="101" t="s">
        <v>87</v>
      </c>
      <c r="P12" s="102" t="s">
        <v>88</v>
      </c>
      <c r="Q12" s="101" t="s">
        <v>87</v>
      </c>
      <c r="R12" s="102" t="s">
        <v>88</v>
      </c>
      <c r="S12" s="101" t="s">
        <v>87</v>
      </c>
      <c r="T12" s="102" t="s">
        <v>88</v>
      </c>
      <c r="U12" s="101" t="s">
        <v>87</v>
      </c>
      <c r="W12" s="100">
        <v>2029</v>
      </c>
      <c r="X12" s="99">
        <f t="shared" si="0"/>
        <v>2.1898922936963237</v>
      </c>
      <c r="Y12" s="88">
        <v>10</v>
      </c>
      <c r="Z12" s="88">
        <f>X12*Y12</f>
        <v>21.898922936963238</v>
      </c>
    </row>
    <row r="13" spans="1:26">
      <c r="A13" s="91" t="s">
        <v>158</v>
      </c>
      <c r="B13" s="98">
        <f>ROUND(C4/C13,0)</f>
        <v>840</v>
      </c>
      <c r="C13" s="92">
        <f>A1_VET_Adaptation_to_LM_Changes!$H$3/A1_VET_Adaptation_to_LM_Changes!$G$3*X5</f>
        <v>190.44495999999998</v>
      </c>
      <c r="D13" s="98">
        <f>ROUND(E4/E13,0)</f>
        <v>840</v>
      </c>
      <c r="E13" s="92">
        <f>A1_VET_Adaptation_to_LM_Changes!$H$4/A1_VET_Adaptation_to_LM_Changes!$G$4*X5</f>
        <v>65.465454999999992</v>
      </c>
      <c r="F13" s="98">
        <f>ROUND(G4/G13,0)</f>
        <v>27</v>
      </c>
      <c r="G13" s="92">
        <f>A1_VET_Adaptation_to_LM_Changes!$H$5/A1_VET_Adaptation_to_LM_Changes!$G$5*X5</f>
        <v>523.72363999999993</v>
      </c>
      <c r="H13" s="98">
        <f>ROUND(I4/I13,0)</f>
        <v>403</v>
      </c>
      <c r="I13" s="92">
        <f>A1_VET_Adaptation_to_LM_Changes!$H$6/A1_VET_Adaptation_to_LM_Changes!$G$6*X5</f>
        <v>733.21309599999995</v>
      </c>
      <c r="J13" s="98">
        <f>ROUND(K4/K13,0)</f>
        <v>34</v>
      </c>
      <c r="K13" s="92">
        <f>A1_VET_Adaptation_to_LM_Changes!$H$7/A1_VET_Adaptation_to_LM_Changes!$G$7*X5</f>
        <v>785.5854599999999</v>
      </c>
      <c r="L13" s="98">
        <f>ROUND(M4/M13,0)</f>
        <v>1062</v>
      </c>
      <c r="M13" s="92">
        <f>A1_VET_Adaptation_to_LM_Changes!$H$8/A1_VET_Adaptation_to_LM_Changes!$G$8*X5</f>
        <v>190.44495999999998</v>
      </c>
      <c r="N13" s="98">
        <f>ROUND(O4/O13,0)</f>
        <v>1062</v>
      </c>
      <c r="O13" s="92">
        <f>A1_VET_Adaptation_to_LM_Changes!$H$9/A1_VET_Adaptation_to_LM_Changes!$G$9*X5</f>
        <v>65.465454999999992</v>
      </c>
      <c r="P13" s="98">
        <f>ROUND(Q4/Q13,0)</f>
        <v>510</v>
      </c>
      <c r="Q13" s="92">
        <f>A1_VET_Adaptation_to_LM_Changes!$H$10/A1_VET_Adaptation_to_LM_Changes!$G$10*X5</f>
        <v>99.983604</v>
      </c>
      <c r="R13" s="98">
        <f>ROUND(S4/S13,0)</f>
        <v>340</v>
      </c>
      <c r="S13" s="92">
        <f>A1_VET_Adaptation_to_LM_Changes!$H$11/A1_VET_Adaptation_to_LM_Changes!$G$11*X5</f>
        <v>89.271074999999996</v>
      </c>
      <c r="T13" s="98">
        <f>ROUND(U4/U13,0)</f>
        <v>851</v>
      </c>
      <c r="U13" s="92">
        <f>A1_VET_Adaptation_to_LM_Changes!$H$12/A1_VET_Adaptation_to_LM_Changes!$G$12*X5</f>
        <v>53.562644999999996</v>
      </c>
    </row>
    <row r="14" spans="1:26">
      <c r="A14" s="91" t="s">
        <v>159</v>
      </c>
      <c r="B14" s="98">
        <f>ROUND(C5/C14,0)</f>
        <v>2310</v>
      </c>
      <c r="C14" s="92">
        <f>A1_VET_Adaptation_to_LM_Changes!$H$3/A1_VET_Adaptation_to_LM_Changes!$G$3*X6</f>
        <v>207.77545135999998</v>
      </c>
      <c r="D14" s="98">
        <f>ROUND(E5/E14,0)</f>
        <v>2310</v>
      </c>
      <c r="E14" s="92">
        <f>A1_VET_Adaptation_to_LM_Changes!$H$4/A1_VET_Adaptation_to_LM_Changes!$G$4*X6</f>
        <v>71.42281140499999</v>
      </c>
      <c r="F14" s="98">
        <f>ROUND(G5/G14,0)</f>
        <v>74</v>
      </c>
      <c r="G14" s="92">
        <f>A1_VET_Adaptation_to_LM_Changes!$H$5/A1_VET_Adaptation_to_LM_Changes!$G$5*X6</f>
        <v>571.38249123999992</v>
      </c>
      <c r="H14" s="98">
        <f>ROUND(I5/I14,0)</f>
        <v>1109</v>
      </c>
      <c r="I14" s="92">
        <f>A1_VET_Adaptation_to_LM_Changes!$H$6/A1_VET_Adaptation_to_LM_Changes!$G$6*X6</f>
        <v>799.93548773599991</v>
      </c>
      <c r="J14" s="98">
        <f>ROUND(K5/K14,0)</f>
        <v>92</v>
      </c>
      <c r="K14" s="92">
        <f>A1_VET_Adaptation_to_LM_Changes!$H$7/A1_VET_Adaptation_to_LM_Changes!$G$7*X6</f>
        <v>857.07373685999983</v>
      </c>
      <c r="L14" s="98">
        <f>ROUND(M5/M14,0)</f>
        <v>2919</v>
      </c>
      <c r="M14" s="92">
        <f>A1_VET_Adaptation_to_LM_Changes!$H$8/A1_VET_Adaptation_to_LM_Changes!$G$8*X6</f>
        <v>207.77545135999998</v>
      </c>
      <c r="N14" s="98">
        <f t="shared" ref="N14:N17" si="6">ROUND(O5/O14,0)</f>
        <v>2919</v>
      </c>
      <c r="O14" s="92">
        <f>A1_VET_Adaptation_to_LM_Changes!$H$9/A1_VET_Adaptation_to_LM_Changes!$G$9*X6</f>
        <v>71.42281140499999</v>
      </c>
      <c r="P14" s="98">
        <f>ROUND(Q5/Q14,0)</f>
        <v>1403</v>
      </c>
      <c r="Q14" s="92">
        <f>A1_VET_Adaptation_to_LM_Changes!$H$10/A1_VET_Adaptation_to_LM_Changes!$G$10*X6</f>
        <v>109.08211196399998</v>
      </c>
      <c r="R14" s="98">
        <f>ROUND(S5/S14,0)</f>
        <v>936</v>
      </c>
      <c r="S14" s="92">
        <f>A1_VET_Adaptation_to_LM_Changes!$H$11/A1_VET_Adaptation_to_LM_Changes!$G$11*X6</f>
        <v>97.39474282499998</v>
      </c>
      <c r="T14" s="98">
        <f>ROUND(U5/U14,0)</f>
        <v>2339</v>
      </c>
      <c r="U14" s="92">
        <f>A1_VET_Adaptation_to_LM_Changes!$H$12/A1_VET_Adaptation_to_LM_Changes!$G$12*X6</f>
        <v>58.436845694999988</v>
      </c>
    </row>
    <row r="15" spans="1:26">
      <c r="A15" s="91" t="s">
        <v>160</v>
      </c>
      <c r="B15" s="98">
        <f>ROUND(C6/C15,0)</f>
        <v>2117</v>
      </c>
      <c r="C15" s="92">
        <f>A1_VET_Adaptation_to_LM_Changes!$H$3/A1_VET_Adaptation_to_LM_Changes!$G$3*X7</f>
        <v>226.68301743375994</v>
      </c>
      <c r="D15" s="98">
        <f>ROUND(E6/E15,0)</f>
        <v>2117</v>
      </c>
      <c r="E15" s="92">
        <f>A1_VET_Adaptation_to_LM_Changes!$H$4/A1_VET_Adaptation_to_LM_Changes!$G$4*X7</f>
        <v>77.922287242854978</v>
      </c>
      <c r="F15" s="98">
        <f>ROUND(G6/G15,0)</f>
        <v>68</v>
      </c>
      <c r="G15" s="92">
        <f>A1_VET_Adaptation_to_LM_Changes!$H$5/A1_VET_Adaptation_to_LM_Changes!$G$5*X7</f>
        <v>623.37829794283982</v>
      </c>
      <c r="H15" s="98">
        <f>ROUND(I6/I15,0)</f>
        <v>1016</v>
      </c>
      <c r="I15" s="92">
        <f>A1_VET_Adaptation_to_LM_Changes!$H$6/A1_VET_Adaptation_to_LM_Changes!$G$6*X7</f>
        <v>872.72961711997584</v>
      </c>
      <c r="J15" s="98">
        <f>ROUND(K6/K15,0)</f>
        <v>85</v>
      </c>
      <c r="K15" s="92">
        <f>A1_VET_Adaptation_to_LM_Changes!$H$7/A1_VET_Adaptation_to_LM_Changes!$G$7*X7</f>
        <v>935.06744691425979</v>
      </c>
      <c r="L15" s="98">
        <f>ROUND(M6/M15,0)</f>
        <v>2676</v>
      </c>
      <c r="M15" s="92">
        <f>A1_VET_Adaptation_to_LM_Changes!$H$8/A1_VET_Adaptation_to_LM_Changes!$G$8*X7</f>
        <v>226.68301743375994</v>
      </c>
      <c r="N15" s="98">
        <f t="shared" si="6"/>
        <v>2676</v>
      </c>
      <c r="O15" s="92">
        <f>A1_VET_Adaptation_to_LM_Changes!$H$9/A1_VET_Adaptation_to_LM_Changes!$G$9*X7</f>
        <v>77.922287242854978</v>
      </c>
      <c r="P15" s="98">
        <f>ROUND(Q6/Q15,0)</f>
        <v>1286</v>
      </c>
      <c r="Q15" s="92">
        <f>A1_VET_Adaptation_to_LM_Changes!$H$10/A1_VET_Adaptation_to_LM_Changes!$G$10*X7</f>
        <v>119.00858415272397</v>
      </c>
      <c r="R15" s="98">
        <f>ROUND(S6/S15,0)</f>
        <v>858</v>
      </c>
      <c r="S15" s="92">
        <f>A1_VET_Adaptation_to_LM_Changes!$H$11/A1_VET_Adaptation_to_LM_Changes!$G$11*X7</f>
        <v>106.25766442207498</v>
      </c>
      <c r="T15" s="98">
        <f>ROUND(U6/U15,0)</f>
        <v>2144</v>
      </c>
      <c r="U15" s="92">
        <f>A1_VET_Adaptation_to_LM_Changes!$H$12/A1_VET_Adaptation_to_LM_Changes!$G$12*X7</f>
        <v>63.754598653244983</v>
      </c>
    </row>
    <row r="16" spans="1:26">
      <c r="A16" s="91" t="s">
        <v>161</v>
      </c>
      <c r="B16" s="98">
        <f>ROUND(C7/C16,0)</f>
        <v>1294</v>
      </c>
      <c r="C16" s="92">
        <f>A1_VET_Adaptation_to_LM_Changes!$H$3/A1_VET_Adaptation_to_LM_Changes!$G$3*X8</f>
        <v>247.31117202023211</v>
      </c>
      <c r="D16" s="98">
        <f>ROUND(E7/E16,0)</f>
        <v>1294</v>
      </c>
      <c r="E16" s="92">
        <f>A1_VET_Adaptation_to_LM_Changes!$H$4/A1_VET_Adaptation_to_LM_Changes!$G$4*X8</f>
        <v>85.01321538195478</v>
      </c>
      <c r="F16" s="98">
        <f>ROUND(G7/G16,0)</f>
        <v>41</v>
      </c>
      <c r="G16" s="92">
        <f>A1_VET_Adaptation_to_LM_Changes!$H$5/A1_VET_Adaptation_to_LM_Changes!$G$5*X8</f>
        <v>680.10572305563824</v>
      </c>
      <c r="H16" s="98">
        <f>ROUND(I7/I16,0)</f>
        <v>621</v>
      </c>
      <c r="I16" s="92">
        <f>A1_VET_Adaptation_to_LM_Changes!$H$6/A1_VET_Adaptation_to_LM_Changes!$G$6*X8</f>
        <v>952.1480122778936</v>
      </c>
      <c r="J16" s="98">
        <f>ROUND(K7/K16,0)</f>
        <v>52</v>
      </c>
      <c r="K16" s="92">
        <f>A1_VET_Adaptation_to_LM_Changes!$H$7/A1_VET_Adaptation_to_LM_Changes!$G$7*X8</f>
        <v>1020.1585845834574</v>
      </c>
      <c r="L16" s="98">
        <f>ROUND(M7/M16,0)</f>
        <v>1635</v>
      </c>
      <c r="M16" s="92">
        <f>A1_VET_Adaptation_to_LM_Changes!$H$8/A1_VET_Adaptation_to_LM_Changes!$G$8*X8</f>
        <v>247.31117202023211</v>
      </c>
      <c r="N16" s="98">
        <f t="shared" si="6"/>
        <v>1635</v>
      </c>
      <c r="O16" s="92">
        <f>A1_VET_Adaptation_to_LM_Changes!$H$9/A1_VET_Adaptation_to_LM_Changes!$G$9*X8</f>
        <v>85.01321538195478</v>
      </c>
      <c r="P16" s="98">
        <f>ROUND(Q7/Q16,0)</f>
        <v>786</v>
      </c>
      <c r="Q16" s="92">
        <f>A1_VET_Adaptation_to_LM_Changes!$H$10/A1_VET_Adaptation_to_LM_Changes!$G$10*X8</f>
        <v>129.83836531062184</v>
      </c>
      <c r="R16" s="98">
        <f>ROUND(S7/S16,0)</f>
        <v>524</v>
      </c>
      <c r="S16" s="92">
        <f>A1_VET_Adaptation_to_LM_Changes!$H$11/A1_VET_Adaptation_to_LM_Changes!$G$11*X8</f>
        <v>115.92711188448379</v>
      </c>
      <c r="T16" s="98">
        <f>ROUND(U7/U16,0)</f>
        <v>1310</v>
      </c>
      <c r="U16" s="92">
        <f>A1_VET_Adaptation_to_LM_Changes!$H$12/A1_VET_Adaptation_to_LM_Changes!$G$12*X8</f>
        <v>69.556267130690273</v>
      </c>
    </row>
    <row r="17" spans="1:21">
      <c r="A17" s="91" t="s">
        <v>162</v>
      </c>
      <c r="B17" s="98">
        <f>ROUND(C8/C17,0)</f>
        <v>593</v>
      </c>
      <c r="C17" s="92">
        <f>A1_VET_Adaptation_to_LM_Changes!$H$3/A1_VET_Adaptation_to_LM_Changes!$G$3*X9</f>
        <v>269.81648867407324</v>
      </c>
      <c r="D17" s="98">
        <f>ROUND(E8/E17,0)</f>
        <v>593</v>
      </c>
      <c r="E17" s="92">
        <f>A1_VET_Adaptation_to_LM_Changes!$H$4/A1_VET_Adaptation_to_LM_Changes!$G$4*X9</f>
        <v>92.749417981712668</v>
      </c>
      <c r="F17" s="98">
        <f>ROUND(G8/G17,0)</f>
        <v>19</v>
      </c>
      <c r="G17" s="92">
        <f>A1_VET_Adaptation_to_LM_Changes!$H$5/A1_VET_Adaptation_to_LM_Changes!$G$5*X9</f>
        <v>741.99534385370134</v>
      </c>
      <c r="H17" s="98">
        <f>ROUND(I8/I17,0)</f>
        <v>285</v>
      </c>
      <c r="I17" s="92">
        <f>A1_VET_Adaptation_to_LM_Changes!$H$6/A1_VET_Adaptation_to_LM_Changes!$G$6*X9</f>
        <v>1038.793481395182</v>
      </c>
      <c r="J17" s="98">
        <f>ROUND(K8/K17,0)</f>
        <v>24</v>
      </c>
      <c r="K17" s="92">
        <f>A1_VET_Adaptation_to_LM_Changes!$H$7/A1_VET_Adaptation_to_LM_Changes!$G$7*X9</f>
        <v>1112.993015780552</v>
      </c>
      <c r="L17" s="98">
        <f>ROUND(M8/M17,0)</f>
        <v>749</v>
      </c>
      <c r="M17" s="92">
        <f>A1_VET_Adaptation_to_LM_Changes!$H$8/A1_VET_Adaptation_to_LM_Changes!$G$8*X9</f>
        <v>269.81648867407324</v>
      </c>
      <c r="N17" s="98">
        <f t="shared" si="6"/>
        <v>749</v>
      </c>
      <c r="O17" s="92">
        <f>A1_VET_Adaptation_to_LM_Changes!$H$9/A1_VET_Adaptation_to_LM_Changes!$G$9*X9</f>
        <v>92.749417981712668</v>
      </c>
      <c r="P17" s="98">
        <f>ROUND(Q8/Q17,0)</f>
        <v>360</v>
      </c>
      <c r="Q17" s="92">
        <f>A1_VET_Adaptation_to_LM_Changes!$H$10/A1_VET_Adaptation_to_LM_Changes!$G$10*X9</f>
        <v>141.65365655388845</v>
      </c>
      <c r="R17" s="98">
        <f>ROUND(S8/S17,0)</f>
        <v>240</v>
      </c>
      <c r="S17" s="92">
        <f>A1_VET_Adaptation_to_LM_Changes!$H$11/A1_VET_Adaptation_to_LM_Changes!$G$11*X9</f>
        <v>126.47647906597183</v>
      </c>
      <c r="T17" s="98">
        <f>ROUND(U8/U17,0)</f>
        <v>600</v>
      </c>
      <c r="U17" s="92">
        <f>A1_VET_Adaptation_to_LM_Changes!$H$12/A1_VET_Adaptation_to_LM_Changes!$G$12*X9</f>
        <v>75.885887439583101</v>
      </c>
    </row>
    <row r="18" spans="1:21">
      <c r="A18" s="97" t="s">
        <v>82</v>
      </c>
      <c r="B18" s="95">
        <f>SUM(B13:B17)</f>
        <v>7154</v>
      </c>
      <c r="C18" s="96"/>
      <c r="D18" s="95">
        <f>SUM(D13:D17)</f>
        <v>7154</v>
      </c>
      <c r="E18" s="91"/>
      <c r="F18" s="95">
        <f>SUM(F13:F17)</f>
        <v>229</v>
      </c>
      <c r="G18" s="96"/>
      <c r="H18" s="95">
        <f>SUM(H13:H17)</f>
        <v>3434</v>
      </c>
      <c r="I18" s="91"/>
      <c r="J18" s="95">
        <f>SUM(J13:J17)</f>
        <v>287</v>
      </c>
      <c r="K18" s="91"/>
      <c r="L18" s="95">
        <f>SUM(L13:L17)</f>
        <v>9041</v>
      </c>
      <c r="M18" s="91"/>
      <c r="N18" s="95">
        <f>SUM(N13:N17)</f>
        <v>9041</v>
      </c>
      <c r="O18" s="91"/>
      <c r="P18" s="95">
        <f>SUM(P13:P17)</f>
        <v>4345</v>
      </c>
      <c r="Q18" s="91"/>
      <c r="R18" s="95">
        <f>SUM(R13:R17)</f>
        <v>2898</v>
      </c>
      <c r="S18" s="91"/>
      <c r="T18" s="95">
        <f>SUM(T13:T17)</f>
        <v>7244</v>
      </c>
      <c r="U18" s="91"/>
    </row>
    <row r="21" spans="1:21">
      <c r="A21" s="94" t="s">
        <v>81</v>
      </c>
      <c r="B21" s="93">
        <f>B13*C13+B14*C14+B15*C15+B16*C16+B17*C17</f>
        <v>1599844.8413267755</v>
      </c>
      <c r="D21" s="93">
        <f>D13*E13+D14*E14+D15*E15+D16*E16+D17*E17</f>
        <v>549946.66420607897</v>
      </c>
      <c r="F21" s="93">
        <f>F13*G13+F14*G14+F15*G15+F16*G16+F17*G17</f>
        <v>140794.8130703746</v>
      </c>
      <c r="H21" s="93">
        <f>H13*I13+H14*I14+H15*I15+H16*I16+H17*I17</f>
        <v>2956646.6824033186</v>
      </c>
      <c r="J21" s="93">
        <f>J13*K13+J14*K14+J15*K15+J16*K16+J17*K17</f>
        <v>264801.50119590509</v>
      </c>
      <c r="L21" s="93">
        <f>L13*M13+L14*M14+L15*M15+L16*M16+L17*M17</f>
        <v>2021799.1609625421</v>
      </c>
      <c r="N21" s="93">
        <f>N13*O13+N14*O14+N15*O15+N16*O16+N17*O17</f>
        <v>694993.4615808737</v>
      </c>
      <c r="P21" s="93">
        <f>P13*Q13+P14*Q14+P15*Q15+P16*Q16+P17*Q17</f>
        <v>510127.15183944354</v>
      </c>
      <c r="R21" s="93">
        <f>R13*S13+R14*S14+R15*S15+R16*S16+R17*S17</f>
        <v>303782.88246164308</v>
      </c>
      <c r="T21" s="93">
        <f>T13*U13+T14*U14+T15*U15+T16*U16+T17*U17</f>
        <v>455605.69489311636</v>
      </c>
    </row>
  </sheetData>
  <mergeCells count="11">
    <mergeCell ref="T2:U2"/>
    <mergeCell ref="A2:A3"/>
    <mergeCell ref="B2:C2"/>
    <mergeCell ref="D2:E2"/>
    <mergeCell ref="P2:Q2"/>
    <mergeCell ref="R2:S2"/>
    <mergeCell ref="F2:G2"/>
    <mergeCell ref="H2:I2"/>
    <mergeCell ref="J2:K2"/>
    <mergeCell ref="L2:M2"/>
    <mergeCell ref="N2:O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A24"/>
  <sheetViews>
    <sheetView topLeftCell="A4" zoomScale="70" zoomScaleNormal="70" workbookViewId="0">
      <selection activeCell="E3" sqref="E3:E7"/>
    </sheetView>
  </sheetViews>
  <sheetFormatPr defaultRowHeight="15.6"/>
  <cols>
    <col min="1" max="1" width="19.33203125" style="55" customWidth="1"/>
    <col min="2" max="2" width="23.6640625" style="55" customWidth="1"/>
    <col min="3" max="3" width="13" customWidth="1"/>
    <col min="4" max="4" width="13" style="55" customWidth="1"/>
    <col min="5" max="5" width="50.88671875" style="55" customWidth="1"/>
    <col min="6" max="6" width="14" style="55" customWidth="1"/>
    <col min="7" max="7" width="14.33203125" style="55" customWidth="1"/>
    <col min="8" max="8" width="15.88671875" style="55" customWidth="1"/>
    <col min="9" max="9" width="32.6640625" style="55" customWidth="1"/>
    <col min="10" max="10" width="85.33203125" style="55" customWidth="1"/>
    <col min="11" max="11" width="21.44140625" style="55" customWidth="1"/>
    <col min="12" max="12" width="11.44140625" style="55" customWidth="1"/>
    <col min="13" max="16384" width="8.88671875" style="55"/>
  </cols>
  <sheetData>
    <row r="1" spans="1:53" ht="62.4">
      <c r="A1" s="53" t="s">
        <v>0</v>
      </c>
      <c r="B1" s="54" t="s">
        <v>1</v>
      </c>
      <c r="C1" s="2" t="s">
        <v>91</v>
      </c>
      <c r="D1" s="54" t="s">
        <v>2</v>
      </c>
      <c r="E1" s="54" t="s">
        <v>3</v>
      </c>
      <c r="F1" s="54" t="s">
        <v>4</v>
      </c>
      <c r="G1" s="54" t="s">
        <v>5</v>
      </c>
      <c r="H1" s="54" t="s">
        <v>6</v>
      </c>
      <c r="I1" s="54" t="s">
        <v>7</v>
      </c>
      <c r="J1" s="54" t="s">
        <v>8</v>
      </c>
    </row>
    <row r="2" spans="1:53" ht="83.4">
      <c r="A2" s="418" t="s">
        <v>343</v>
      </c>
      <c r="B2" s="125" t="str">
        <f>'Indicators P3'!C5</f>
        <v>ИП 3.3.  Брой обучени педагогически специалисти  и преподаватели по професионална подготовка</v>
      </c>
      <c r="C2" s="344">
        <f>SUM(G3:G7)</f>
        <v>6525</v>
      </c>
      <c r="D2" s="344">
        <f>'Index_unit cost_A2'!B18+1</f>
        <v>3923</v>
      </c>
      <c r="E2" s="346" t="s">
        <v>100</v>
      </c>
      <c r="F2" s="56"/>
      <c r="G2" s="56"/>
      <c r="H2" s="57">
        <f>SUM(H3:H10)</f>
        <v>59043075</v>
      </c>
      <c r="I2" s="58"/>
      <c r="J2" s="58"/>
    </row>
    <row r="3" spans="1:53" ht="78">
      <c r="A3" s="419"/>
      <c r="B3" s="129"/>
      <c r="C3" s="34"/>
      <c r="D3" s="129"/>
      <c r="E3" s="420" t="s">
        <v>298</v>
      </c>
      <c r="F3" s="59">
        <v>57</v>
      </c>
      <c r="G3" s="60">
        <v>1305</v>
      </c>
      <c r="H3" s="61">
        <f t="shared" ref="H3:H10" si="0">F3*G3</f>
        <v>74385</v>
      </c>
      <c r="I3" s="62" t="s">
        <v>9</v>
      </c>
      <c r="J3" s="63" t="s">
        <v>67</v>
      </c>
    </row>
    <row r="4" spans="1:53" ht="90.75" customHeight="1">
      <c r="A4" s="419"/>
      <c r="B4" s="46"/>
      <c r="C4" s="345">
        <f>C2*0.33</f>
        <v>2153.25</v>
      </c>
      <c r="D4" s="129"/>
      <c r="E4" s="421"/>
      <c r="F4" s="59">
        <v>98</v>
      </c>
      <c r="G4" s="60">
        <v>1305</v>
      </c>
      <c r="H4" s="61">
        <f t="shared" si="0"/>
        <v>127890</v>
      </c>
      <c r="I4" s="62" t="s">
        <v>9</v>
      </c>
      <c r="J4" s="63" t="s">
        <v>68</v>
      </c>
      <c r="K4" s="417" t="s">
        <v>19</v>
      </c>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row>
    <row r="5" spans="1:53" ht="88.5" customHeight="1">
      <c r="A5" s="419"/>
      <c r="B5" s="46"/>
      <c r="C5" s="47"/>
      <c r="D5" s="129"/>
      <c r="E5" s="421"/>
      <c r="F5" s="59">
        <v>274</v>
      </c>
      <c r="G5" s="60">
        <v>1305</v>
      </c>
      <c r="H5" s="61">
        <f t="shared" si="0"/>
        <v>357570</v>
      </c>
      <c r="I5" s="62" t="s">
        <v>9</v>
      </c>
      <c r="J5" s="63" t="s">
        <v>69</v>
      </c>
      <c r="K5" s="417"/>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row>
    <row r="6" spans="1:53" ht="89.25" customHeight="1">
      <c r="A6" s="419"/>
      <c r="B6" s="46"/>
      <c r="C6" s="47"/>
      <c r="D6" s="129"/>
      <c r="E6" s="421"/>
      <c r="F6" s="59">
        <v>139</v>
      </c>
      <c r="G6" s="60">
        <v>1305</v>
      </c>
      <c r="H6" s="61">
        <f t="shared" si="0"/>
        <v>181395</v>
      </c>
      <c r="I6" s="62" t="s">
        <v>9</v>
      </c>
      <c r="J6" s="63" t="s">
        <v>70</v>
      </c>
      <c r="K6" s="417"/>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row>
    <row r="7" spans="1:53" ht="87.75" customHeight="1">
      <c r="A7" s="419"/>
      <c r="B7" s="46"/>
      <c r="C7" s="47"/>
      <c r="D7" s="129"/>
      <c r="E7" s="422"/>
      <c r="F7" s="59">
        <v>383</v>
      </c>
      <c r="G7" s="60">
        <v>1305</v>
      </c>
      <c r="H7" s="61">
        <f t="shared" si="0"/>
        <v>499815</v>
      </c>
      <c r="I7" s="62" t="s">
        <v>9</v>
      </c>
      <c r="J7" s="63" t="s">
        <v>71</v>
      </c>
      <c r="K7" s="417"/>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row>
    <row r="8" spans="1:53" ht="124.8">
      <c r="A8" s="419"/>
      <c r="B8" s="126" t="str">
        <f>'Indicators P3'!C6</f>
        <v xml:space="preserve">ИП 3.4.  Брой ученици преминали допълнителни занимания и ученически практики в реална работна среда
</v>
      </c>
      <c r="C8" s="127">
        <f>G8+G9</f>
        <v>108789</v>
      </c>
      <c r="D8" s="127">
        <f>'Index_unit cost_A2'!D18+'Index_unit cost_A2'!F18</f>
        <v>47939</v>
      </c>
      <c r="E8" s="336" t="s">
        <v>180</v>
      </c>
      <c r="F8" s="59">
        <v>772</v>
      </c>
      <c r="G8" s="60">
        <v>60000</v>
      </c>
      <c r="H8" s="61">
        <f t="shared" si="0"/>
        <v>46320000</v>
      </c>
      <c r="I8" s="62" t="s">
        <v>9</v>
      </c>
      <c r="J8" s="63" t="s">
        <v>238</v>
      </c>
      <c r="K8" s="66" t="s">
        <v>99</v>
      </c>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row>
    <row r="9" spans="1:53" ht="151.19999999999999" customHeight="1">
      <c r="A9" s="419"/>
      <c r="B9" s="126"/>
      <c r="C9" s="127"/>
      <c r="D9" s="127"/>
      <c r="E9" s="336" t="s">
        <v>240</v>
      </c>
      <c r="F9" s="59">
        <v>135</v>
      </c>
      <c r="G9" s="60">
        <v>48789</v>
      </c>
      <c r="H9" s="61">
        <f>F9*G9</f>
        <v>6586515</v>
      </c>
      <c r="I9" s="62" t="s">
        <v>9</v>
      </c>
      <c r="J9" s="63" t="s">
        <v>251</v>
      </c>
      <c r="K9" s="66" t="s">
        <v>239</v>
      </c>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row>
    <row r="10" spans="1:53" ht="78">
      <c r="A10" s="419"/>
      <c r="B10" s="126"/>
      <c r="C10" s="127"/>
      <c r="D10" s="127"/>
      <c r="E10" s="337" t="s">
        <v>196</v>
      </c>
      <c r="F10" s="59">
        <v>45</v>
      </c>
      <c r="G10" s="60">
        <f>G8+G9</f>
        <v>108789</v>
      </c>
      <c r="H10" s="61">
        <f t="shared" si="0"/>
        <v>4895505</v>
      </c>
      <c r="I10" s="62" t="s">
        <v>9</v>
      </c>
      <c r="J10" s="41" t="s">
        <v>252</v>
      </c>
      <c r="K10" s="66" t="s">
        <v>45</v>
      </c>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row>
    <row r="11" spans="1:53">
      <c r="A11" s="419"/>
      <c r="B11" s="129"/>
      <c r="C11" s="34"/>
      <c r="D11" s="174"/>
      <c r="E11" s="67" t="s">
        <v>16</v>
      </c>
      <c r="F11" s="68"/>
      <c r="G11" s="69"/>
      <c r="H11" s="116">
        <f>SUM(H12:H15)</f>
        <v>2035226.090460608</v>
      </c>
      <c r="I11" s="62"/>
      <c r="J11" s="70"/>
      <c r="K11" s="71"/>
    </row>
    <row r="12" spans="1:53" ht="62.4">
      <c r="A12" s="419"/>
      <c r="B12" s="48"/>
      <c r="C12" s="128"/>
      <c r="D12" s="175"/>
      <c r="E12" s="70" t="s">
        <v>21</v>
      </c>
      <c r="F12" s="72"/>
      <c r="G12" s="63"/>
      <c r="H12" s="82">
        <v>517718.69546060805</v>
      </c>
      <c r="I12" s="63" t="s">
        <v>10</v>
      </c>
      <c r="J12" s="65" t="s">
        <v>317</v>
      </c>
      <c r="K12" s="71"/>
    </row>
    <row r="13" spans="1:53" ht="46.8">
      <c r="A13" s="419"/>
      <c r="B13" s="84"/>
      <c r="C13" s="83"/>
      <c r="E13" s="73" t="s">
        <v>254</v>
      </c>
      <c r="F13" s="74"/>
      <c r="G13" s="74"/>
      <c r="H13" s="61">
        <v>700000</v>
      </c>
      <c r="I13" s="65" t="s">
        <v>10</v>
      </c>
      <c r="J13" s="65" t="s">
        <v>344</v>
      </c>
      <c r="K13" s="66" t="s">
        <v>99</v>
      </c>
    </row>
    <row r="14" spans="1:53" ht="46.8">
      <c r="A14" s="419"/>
      <c r="B14" s="84"/>
      <c r="C14" s="83"/>
      <c r="E14" s="73" t="s">
        <v>255</v>
      </c>
      <c r="F14" s="74"/>
      <c r="G14" s="74"/>
      <c r="H14" s="61">
        <v>700000</v>
      </c>
      <c r="I14" s="65" t="s">
        <v>10</v>
      </c>
      <c r="J14" s="65" t="s">
        <v>272</v>
      </c>
      <c r="K14" s="66" t="s">
        <v>99</v>
      </c>
    </row>
    <row r="15" spans="1:53" customFormat="1" ht="46.8">
      <c r="A15" s="419"/>
      <c r="B15" s="84"/>
      <c r="C15" s="83"/>
      <c r="D15" s="138"/>
      <c r="E15" s="73" t="s">
        <v>128</v>
      </c>
      <c r="F15" s="115"/>
      <c r="G15" s="115"/>
      <c r="H15" s="82">
        <v>117507.395</v>
      </c>
      <c r="I15" s="4" t="s">
        <v>10</v>
      </c>
      <c r="J15" s="65" t="s">
        <v>253</v>
      </c>
    </row>
    <row r="16" spans="1:53">
      <c r="A16" s="419"/>
      <c r="B16" s="85"/>
      <c r="C16" s="85"/>
      <c r="E16" s="76" t="s">
        <v>14</v>
      </c>
      <c r="F16" s="69"/>
      <c r="G16" s="69"/>
      <c r="H16" s="75">
        <f>H17</f>
        <v>6000000</v>
      </c>
      <c r="I16" s="62"/>
      <c r="J16" s="62"/>
    </row>
    <row r="17" spans="1:10" ht="156">
      <c r="A17" s="419"/>
      <c r="B17" s="85"/>
      <c r="C17" s="85"/>
      <c r="E17" s="63" t="s">
        <v>17</v>
      </c>
      <c r="F17" s="62"/>
      <c r="G17" s="62"/>
      <c r="H17" s="61">
        <v>6000000</v>
      </c>
      <c r="I17" s="62" t="s">
        <v>12</v>
      </c>
      <c r="J17" s="65" t="s">
        <v>318</v>
      </c>
    </row>
    <row r="18" spans="1:10" ht="16.2">
      <c r="A18" s="419"/>
      <c r="B18" s="50"/>
      <c r="C18" s="49"/>
      <c r="E18" s="77" t="s">
        <v>11</v>
      </c>
      <c r="F18" s="78"/>
      <c r="G18" s="79"/>
      <c r="H18" s="80">
        <f>H16+H11+H2</f>
        <v>67078301.090460606</v>
      </c>
      <c r="I18" s="59"/>
      <c r="J18" s="62"/>
    </row>
    <row r="19" spans="1:10" ht="32.25" customHeight="1">
      <c r="A19" s="419"/>
      <c r="B19" s="50"/>
      <c r="C19" s="49"/>
      <c r="E19" s="62" t="s">
        <v>13</v>
      </c>
      <c r="F19" s="62"/>
      <c r="G19" s="62"/>
      <c r="H19" s="61">
        <f>H18*0.035</f>
        <v>2347740.5381661216</v>
      </c>
      <c r="I19" s="62" t="s">
        <v>12</v>
      </c>
      <c r="J19" s="21" t="s">
        <v>167</v>
      </c>
    </row>
    <row r="20" spans="1:10" ht="16.2">
      <c r="A20" s="419"/>
      <c r="B20" s="51"/>
      <c r="C20" s="52"/>
      <c r="D20" s="117"/>
      <c r="E20" s="423" t="s">
        <v>18</v>
      </c>
      <c r="F20" s="424"/>
      <c r="G20" s="425"/>
      <c r="H20" s="81">
        <f>H18+H19</f>
        <v>69426041.628626734</v>
      </c>
      <c r="I20" s="62"/>
      <c r="J20" s="62"/>
    </row>
    <row r="21" spans="1:10" ht="16.2">
      <c r="C21" s="32"/>
      <c r="E21" s="64"/>
      <c r="F21" s="64"/>
      <c r="G21" s="130" t="s">
        <v>127</v>
      </c>
      <c r="H21" s="342">
        <v>69426041.629142851</v>
      </c>
      <c r="I21" s="64"/>
      <c r="J21" s="64"/>
    </row>
    <row r="22" spans="1:10">
      <c r="G22" s="82"/>
      <c r="H22" s="82">
        <f>H21-H20</f>
        <v>5.1611661911010742E-4</v>
      </c>
      <c r="I22" s="82"/>
    </row>
    <row r="23" spans="1:10">
      <c r="H23" s="82"/>
    </row>
    <row r="24" spans="1:10" ht="16.2" hidden="1">
      <c r="E24" s="310" t="s">
        <v>256</v>
      </c>
      <c r="F24" s="310"/>
      <c r="G24" s="310"/>
      <c r="H24" s="81">
        <f>SUM(H3:H7)*0.33+H9*0.33</f>
        <v>2583098.1</v>
      </c>
      <c r="I24" s="82"/>
    </row>
  </sheetData>
  <mergeCells count="4">
    <mergeCell ref="K4:K7"/>
    <mergeCell ref="A2:A20"/>
    <mergeCell ref="E3:E7"/>
    <mergeCell ref="E20:G2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O21"/>
  <sheetViews>
    <sheetView zoomScale="85" zoomScaleNormal="85" workbookViewId="0">
      <selection activeCell="H1" sqref="H1:I1048576"/>
    </sheetView>
  </sheetViews>
  <sheetFormatPr defaultRowHeight="14.4"/>
  <cols>
    <col min="1" max="1" width="24.44140625" style="88" customWidth="1"/>
    <col min="2" max="2" width="16.88671875" style="88" customWidth="1"/>
    <col min="3" max="3" width="17.6640625" style="88" bestFit="1" customWidth="1"/>
    <col min="4" max="4" width="17.5546875" style="88" customWidth="1"/>
    <col min="5" max="5" width="17.88671875" style="88" customWidth="1"/>
    <col min="6" max="6" width="17.5546875" style="88" customWidth="1"/>
    <col min="7" max="7" width="17.88671875" style="88" customWidth="1"/>
    <col min="8" max="8" width="17.5546875" style="88" hidden="1" customWidth="1"/>
    <col min="9" max="9" width="17.88671875" style="88" hidden="1" customWidth="1"/>
    <col min="11" max="16384" width="8.88671875" style="88"/>
  </cols>
  <sheetData>
    <row r="2" spans="1:15" ht="139.19999999999999" customHeight="1">
      <c r="A2" s="414" t="s">
        <v>78</v>
      </c>
      <c r="B2" s="412" t="s">
        <v>66</v>
      </c>
      <c r="C2" s="413"/>
      <c r="D2" s="412" t="str">
        <f>A2_Aquisition_of_Skills!E8</f>
        <v>Допълнителни практики в реална работна среда за 240 астрономически часа за 1 участник</v>
      </c>
      <c r="E2" s="416"/>
      <c r="F2" s="412" t="str">
        <f>A2_Aquisition_of_Skills!E9</f>
        <v xml:space="preserve">Занимания (по интереси)  на ученици за подобряване на трансверсалните и ключовите компетентности по професионална подготовка на учениците, както и за преодоляване на идентифицирани дефицити по общообразователни предмети;  </v>
      </c>
      <c r="G2" s="413"/>
      <c r="H2" s="412" t="str">
        <f>A2_Aquisition_of_Skills!E10</f>
        <v>Единичен разход за  кариерно и професионално ориентиране към професии, характерни за тенденциите в развитието на регионалната икономика с участието на представители на работодателите</v>
      </c>
      <c r="I2" s="413"/>
    </row>
    <row r="3" spans="1:15" ht="28.8">
      <c r="A3" s="415"/>
      <c r="B3" s="89" t="s">
        <v>79</v>
      </c>
      <c r="C3" s="90" t="s">
        <v>90</v>
      </c>
      <c r="D3" s="89" t="s">
        <v>79</v>
      </c>
      <c r="E3" s="90" t="s">
        <v>90</v>
      </c>
      <c r="F3" s="89" t="s">
        <v>79</v>
      </c>
      <c r="G3" s="90" t="s">
        <v>90</v>
      </c>
      <c r="H3" s="89" t="s">
        <v>79</v>
      </c>
      <c r="I3" s="90" t="s">
        <v>90</v>
      </c>
    </row>
    <row r="4" spans="1:15">
      <c r="A4" s="91" t="s">
        <v>187</v>
      </c>
      <c r="B4" s="98">
        <f>SUM(A2_Aquisition_of_Skills!$G$3:$G$7)*0.1</f>
        <v>652.5</v>
      </c>
      <c r="C4" s="98">
        <f>SUM(A2_Aquisition_of_Skills!$H$3:$H$7)/SUM(A2_Aquisition_of_Skills!G$3:G$7)*B4</f>
        <v>124105.49999999999</v>
      </c>
      <c r="D4" s="98">
        <f>A2_Aquisition_of_Skills!$G$8*0.3</f>
        <v>18000</v>
      </c>
      <c r="E4" s="98">
        <f>A2_Aquisition_of_Skills!$H$8/A2_Aquisition_of_Skills!$G$8*'Index_unit cost_A2'!D4</f>
        <v>13896000</v>
      </c>
      <c r="F4" s="98">
        <f>SUM(A2_Aquisition_of_Skills!$G$9)*0.3</f>
        <v>14636.699999999999</v>
      </c>
      <c r="G4" s="98">
        <f>F4*A2_Aquisition_of_Skills!$F$10</f>
        <v>658651.5</v>
      </c>
      <c r="H4" s="98">
        <f>SUM(A2_Aquisition_of_Skills!$G$10)*0.2</f>
        <v>21757.800000000003</v>
      </c>
      <c r="I4" s="98">
        <f>H4*A2_Aquisition_of_Skills!$F$10</f>
        <v>979101.00000000012</v>
      </c>
      <c r="L4" s="100">
        <v>2020</v>
      </c>
      <c r="M4" s="106">
        <v>1.091</v>
      </c>
    </row>
    <row r="5" spans="1:15">
      <c r="A5" s="91" t="s">
        <v>188</v>
      </c>
      <c r="B5" s="98">
        <f>SUM(A2_Aquisition_of_Skills!$G$3:$G$7)*0.3</f>
        <v>1957.5</v>
      </c>
      <c r="C5" s="98">
        <f>SUM(A2_Aquisition_of_Skills!$H$3:$H$7)/SUM(A2_Aquisition_of_Skills!G$3:G$7)*B5</f>
        <v>372316.5</v>
      </c>
      <c r="D5" s="98">
        <f>A2_Aquisition_of_Skills!$G$8*0.3</f>
        <v>18000</v>
      </c>
      <c r="E5" s="98">
        <f>A2_Aquisition_of_Skills!$H$8/A2_Aquisition_of_Skills!$G$8*'Index_unit cost_A2'!D5</f>
        <v>13896000</v>
      </c>
      <c r="F5" s="98">
        <f>SUM(A2_Aquisition_of_Skills!$G$9)*0.3</f>
        <v>14636.699999999999</v>
      </c>
      <c r="G5" s="98">
        <f>F5*A2_Aquisition_of_Skills!$F$10</f>
        <v>658651.5</v>
      </c>
      <c r="H5" s="98">
        <f>SUM(A2_Aquisition_of_Skills!$G$10)*0.3</f>
        <v>32636.699999999997</v>
      </c>
      <c r="I5" s="98">
        <f>H5*A2_Aquisition_of_Skills!$F$10</f>
        <v>1468651.4999999998</v>
      </c>
      <c r="L5" s="100">
        <v>2021</v>
      </c>
      <c r="M5" s="106">
        <v>1.091</v>
      </c>
    </row>
    <row r="6" spans="1:15">
      <c r="A6" s="91" t="s">
        <v>189</v>
      </c>
      <c r="B6" s="98">
        <f>SUM(A2_Aquisition_of_Skills!$G$3:$G$7)*0.3</f>
        <v>1957.5</v>
      </c>
      <c r="C6" s="98">
        <f>SUM(A2_Aquisition_of_Skills!$H$3:$H$7)/SUM(A2_Aquisition_of_Skills!G$3:G$7)*B6</f>
        <v>372316.5</v>
      </c>
      <c r="D6" s="98">
        <f>A2_Aquisition_of_Skills!$G$8*0.2</f>
        <v>12000</v>
      </c>
      <c r="E6" s="98">
        <f>A2_Aquisition_of_Skills!$H$8/A2_Aquisition_of_Skills!$G$8*'Index_unit cost_A2'!D6</f>
        <v>9264000</v>
      </c>
      <c r="F6" s="98">
        <f>SUM(A2_Aquisition_of_Skills!$G$9)*0.2</f>
        <v>9757.8000000000011</v>
      </c>
      <c r="G6" s="98">
        <f>F6*A2_Aquisition_of_Skills!$F$10</f>
        <v>439101.00000000006</v>
      </c>
      <c r="H6" s="98">
        <f>SUM(A2_Aquisition_of_Skills!$G$10)*0.3</f>
        <v>32636.699999999997</v>
      </c>
      <c r="I6" s="98">
        <f>H6*A2_Aquisition_of_Skills!$F$10</f>
        <v>1468651.4999999998</v>
      </c>
      <c r="L6" s="100">
        <v>2022</v>
      </c>
      <c r="M6" s="105">
        <f t="shared" ref="M6:M13" si="0">$M$4*M5</f>
        <v>1.1902809999999999</v>
      </c>
      <c r="N6" s="88">
        <v>10</v>
      </c>
      <c r="O6" s="88">
        <f>M6*N6</f>
        <v>11.902809999999999</v>
      </c>
    </row>
    <row r="7" spans="1:15">
      <c r="A7" s="91" t="s">
        <v>190</v>
      </c>
      <c r="B7" s="98">
        <f>SUM(A2_Aquisition_of_Skills!$G$3:$G$7)*0.2</f>
        <v>1305</v>
      </c>
      <c r="C7" s="98">
        <f>SUM(A2_Aquisition_of_Skills!$H$3:$H$7)/SUM(A2_Aquisition_of_Skills!G$3:G$7)*B7</f>
        <v>248210.99999999997</v>
      </c>
      <c r="D7" s="98">
        <f>A2_Aquisition_of_Skills!$G$8*0.1</f>
        <v>6000</v>
      </c>
      <c r="E7" s="98">
        <f>A2_Aquisition_of_Skills!$H$8/A2_Aquisition_of_Skills!$G$8*'Index_unit cost_A2'!D7</f>
        <v>4632000</v>
      </c>
      <c r="F7" s="98">
        <f>SUM(A2_Aquisition_of_Skills!$G$9)*0.1</f>
        <v>4878.9000000000005</v>
      </c>
      <c r="G7" s="98">
        <f>F7*A2_Aquisition_of_Skills!$F$10</f>
        <v>219550.50000000003</v>
      </c>
      <c r="H7" s="98">
        <f>SUM(A2_Aquisition_of_Skills!$G$10)*0.1</f>
        <v>10878.900000000001</v>
      </c>
      <c r="I7" s="98">
        <f>H7*A2_Aquisition_of_Skills!$F$10</f>
        <v>489550.50000000006</v>
      </c>
      <c r="L7" s="100">
        <v>2023</v>
      </c>
      <c r="M7" s="105">
        <f t="shared" si="0"/>
        <v>1.2985965709999998</v>
      </c>
      <c r="N7" s="88">
        <v>10</v>
      </c>
      <c r="O7" s="88">
        <f t="shared" ref="O7:O8" si="1">M7*N7</f>
        <v>12.985965709999999</v>
      </c>
    </row>
    <row r="8" spans="1:15">
      <c r="A8" s="91" t="s">
        <v>191</v>
      </c>
      <c r="B8" s="98">
        <f>SUM(A2_Aquisition_of_Skills!$G$3:$G$7)*0.1</f>
        <v>652.5</v>
      </c>
      <c r="C8" s="98">
        <f>SUM(A2_Aquisition_of_Skills!$H$3:$H$7)/SUM(A2_Aquisition_of_Skills!G$3:G$7)*B8</f>
        <v>124105.49999999999</v>
      </c>
      <c r="D8" s="98">
        <f>A2_Aquisition_of_Skills!$G$8*0.1</f>
        <v>6000</v>
      </c>
      <c r="E8" s="98">
        <f>A2_Aquisition_of_Skills!$H$8/A2_Aquisition_of_Skills!$G$8*'Index_unit cost_A2'!D8</f>
        <v>4632000</v>
      </c>
      <c r="F8" s="98">
        <f>SUM(A2_Aquisition_of_Skills!$G$9)*0.1</f>
        <v>4878.9000000000005</v>
      </c>
      <c r="G8" s="98">
        <f>F8*A2_Aquisition_of_Skills!$F$10</f>
        <v>219550.50000000003</v>
      </c>
      <c r="H8" s="98">
        <f>SUM(A2_Aquisition_of_Skills!$G$10)*0.1</f>
        <v>10878.900000000001</v>
      </c>
      <c r="I8" s="98">
        <f>H8*A2_Aquisition_of_Skills!$F$10</f>
        <v>489550.50000000006</v>
      </c>
      <c r="L8" s="100">
        <v>2024</v>
      </c>
      <c r="M8" s="105">
        <f t="shared" si="0"/>
        <v>1.4167688589609997</v>
      </c>
      <c r="N8" s="88">
        <v>10</v>
      </c>
      <c r="O8" s="88">
        <f t="shared" si="1"/>
        <v>14.167688589609996</v>
      </c>
    </row>
    <row r="9" spans="1:15">
      <c r="A9" s="104" t="s">
        <v>82</v>
      </c>
      <c r="B9" s="103">
        <f t="shared" ref="B9:I9" si="2">SUM(B4:B8)</f>
        <v>6525</v>
      </c>
      <c r="C9" s="103">
        <f t="shared" si="2"/>
        <v>1241055</v>
      </c>
      <c r="D9" s="103">
        <f t="shared" si="2"/>
        <v>60000</v>
      </c>
      <c r="E9" s="103">
        <f t="shared" si="2"/>
        <v>46320000</v>
      </c>
      <c r="F9" s="103">
        <f t="shared" si="2"/>
        <v>48789</v>
      </c>
      <c r="G9" s="103">
        <f t="shared" si="2"/>
        <v>2195505</v>
      </c>
      <c r="H9" s="103">
        <f t="shared" si="2"/>
        <v>108789</v>
      </c>
      <c r="I9" s="103">
        <f t="shared" si="2"/>
        <v>4895505</v>
      </c>
      <c r="L9" s="100">
        <v>2025</v>
      </c>
      <c r="M9" s="99">
        <f t="shared" si="0"/>
        <v>1.5456948251264506</v>
      </c>
      <c r="N9" s="88">
        <v>10</v>
      </c>
      <c r="O9" s="88">
        <f t="shared" ref="O9:O13" si="3">M9*N9</f>
        <v>15.456948251264507</v>
      </c>
    </row>
    <row r="10" spans="1:15">
      <c r="L10" s="100">
        <v>2026</v>
      </c>
      <c r="M10" s="99">
        <f t="shared" si="0"/>
        <v>1.6863530542129577</v>
      </c>
      <c r="N10" s="88">
        <v>10</v>
      </c>
      <c r="O10" s="88">
        <f t="shared" si="3"/>
        <v>16.863530542129578</v>
      </c>
    </row>
    <row r="11" spans="1:15">
      <c r="L11" s="100">
        <v>2027</v>
      </c>
      <c r="M11" s="99">
        <f t="shared" si="0"/>
        <v>1.8398111821463368</v>
      </c>
      <c r="N11" s="88">
        <v>10</v>
      </c>
      <c r="O11" s="88">
        <f t="shared" si="3"/>
        <v>18.398111821463367</v>
      </c>
    </row>
    <row r="12" spans="1:15" ht="27.6">
      <c r="B12" s="102" t="s">
        <v>88</v>
      </c>
      <c r="C12" s="101" t="s">
        <v>87</v>
      </c>
      <c r="D12" s="102" t="s">
        <v>88</v>
      </c>
      <c r="E12" s="101" t="s">
        <v>87</v>
      </c>
      <c r="F12" s="102" t="s">
        <v>88</v>
      </c>
      <c r="G12" s="101" t="s">
        <v>87</v>
      </c>
      <c r="H12" s="102" t="s">
        <v>88</v>
      </c>
      <c r="I12" s="101" t="s">
        <v>87</v>
      </c>
      <c r="L12" s="100">
        <v>2028</v>
      </c>
      <c r="M12" s="99">
        <f t="shared" si="0"/>
        <v>2.0072339997216533</v>
      </c>
      <c r="N12" s="88">
        <v>10</v>
      </c>
      <c r="O12" s="88">
        <f t="shared" si="3"/>
        <v>20.072339997216531</v>
      </c>
    </row>
    <row r="13" spans="1:15">
      <c r="A13" s="91" t="s">
        <v>187</v>
      </c>
      <c r="B13" s="98">
        <f>ROUND(C4/C13,0)</f>
        <v>461</v>
      </c>
      <c r="C13" s="98">
        <f>SUM(A2_Aquisition_of_Skills!$H$3:$H$7)/SUM(A2_Aquisition_of_Skills!$G$3:$G$7)*M8</f>
        <v>269.46943697438212</v>
      </c>
      <c r="D13" s="98">
        <f>ROUND(E4/E13,0)</f>
        <v>12705</v>
      </c>
      <c r="E13" s="92">
        <f>A2_Aquisition_of_Skills!$H$8/A2_Aquisition_of_Skills!$G$8*M8</f>
        <v>1093.7455591178918</v>
      </c>
      <c r="F13" s="98">
        <f>ROUND(G4/G13,0)</f>
        <v>3444</v>
      </c>
      <c r="G13" s="92">
        <f>A2_Aquisition_of_Skills!$H$9/A2_Aquisition_of_Skills!$G$9*M8</f>
        <v>191.26379595973495</v>
      </c>
      <c r="H13" s="98">
        <f>ROUND(I4/I13,0)</f>
        <v>15357</v>
      </c>
      <c r="I13" s="92">
        <f>A2_Aquisition_of_Skills!$H$10/A2_Aquisition_of_Skills!$G$10*M8</f>
        <v>63.754598653244983</v>
      </c>
      <c r="L13" s="100">
        <v>2029</v>
      </c>
      <c r="M13" s="99">
        <f t="shared" si="0"/>
        <v>2.1898922936963237</v>
      </c>
      <c r="N13" s="88">
        <v>10</v>
      </c>
      <c r="O13" s="88">
        <f t="shared" si="3"/>
        <v>21.898922936963238</v>
      </c>
    </row>
    <row r="14" spans="1:15">
      <c r="A14" s="91" t="s">
        <v>188</v>
      </c>
      <c r="B14" s="98">
        <f>ROUND(C5/C14,0)</f>
        <v>1266</v>
      </c>
      <c r="C14" s="98">
        <f>SUM(A2_Aquisition_of_Skills!$H$3:$H$7)/SUM(A2_Aquisition_of_Skills!$G$3:$G$7)*M9</f>
        <v>293.9911557390509</v>
      </c>
      <c r="D14" s="98">
        <f>ROUND(E5/E14,0)</f>
        <v>11645</v>
      </c>
      <c r="E14" s="92">
        <f>A2_Aquisition_of_Skills!$H$8/A2_Aquisition_of_Skills!$G$8*M9</f>
        <v>1193.2764049976199</v>
      </c>
      <c r="F14" s="98">
        <f>ROUND(G5/G14,0)</f>
        <v>3156</v>
      </c>
      <c r="G14" s="92">
        <f>A2_Aquisition_of_Skills!$H$9/A2_Aquisition_of_Skills!$G$9*M9</f>
        <v>208.66880139207083</v>
      </c>
      <c r="H14" s="98">
        <f>ROUND(I5/I14,0)</f>
        <v>21115</v>
      </c>
      <c r="I14" s="92">
        <f>A4_Dual_System_Development!$H$10/A4_Dual_System_Development!$G$10*M9</f>
        <v>69.556267130690273</v>
      </c>
      <c r="L14" s="100"/>
      <c r="M14" s="99"/>
    </row>
    <row r="15" spans="1:15">
      <c r="A15" s="91" t="s">
        <v>189</v>
      </c>
      <c r="B15" s="98">
        <f>ROUND(C6/C15,0)</f>
        <v>1161</v>
      </c>
      <c r="C15" s="98">
        <f>SUM(A2_Aquisition_of_Skills!$H$3:$H$7)/SUM(A2_Aquisition_of_Skills!$G$3:$G$7)*M10</f>
        <v>320.74435091130454</v>
      </c>
      <c r="D15" s="98">
        <f>ROUND(E6/E15,0)</f>
        <v>7116</v>
      </c>
      <c r="E15" s="92">
        <f>A2_Aquisition_of_Skills!$H$8/A2_Aquisition_of_Skills!$G$8*M10</f>
        <v>1301.8645578524033</v>
      </c>
      <c r="F15" s="98">
        <f>ROUND(G6/G15,0)</f>
        <v>1929</v>
      </c>
      <c r="G15" s="92">
        <f>A2_Aquisition_of_Skills!$H$9/A2_Aquisition_of_Skills!$G$9*M10</f>
        <v>227.65766231874929</v>
      </c>
      <c r="H15" s="98">
        <f>ROUND(I6/I15,0)</f>
        <v>19353</v>
      </c>
      <c r="I15" s="92">
        <f>A4_Dual_System_Development!$H$10/A4_Dual_System_Development!$G$10*M10</f>
        <v>75.885887439583101</v>
      </c>
    </row>
    <row r="16" spans="1:15">
      <c r="A16" s="91" t="s">
        <v>190</v>
      </c>
      <c r="B16" s="98">
        <f>ROUND(C7/C16,0)</f>
        <v>709</v>
      </c>
      <c r="C16" s="98">
        <f>SUM(A2_Aquisition_of_Skills!$H$3:$H$7)/SUM(A2_Aquisition_of_Skills!$G$3:$G$7)*M11</f>
        <v>349.93208684423325</v>
      </c>
      <c r="D16" s="98">
        <f>ROUND(E7/E16,0)</f>
        <v>3261</v>
      </c>
      <c r="E16" s="92">
        <f>A2_Aquisition_of_Skills!$H$8/A2_Aquisition_of_Skills!$G$8*M11</f>
        <v>1420.334232616972</v>
      </c>
      <c r="F16" s="98">
        <f>ROUND(G7/G16,0)</f>
        <v>884</v>
      </c>
      <c r="G16" s="92">
        <f>A2_Aquisition_of_Skills!$H$9/A2_Aquisition_of_Skills!$G$9*M11</f>
        <v>248.37450958975546</v>
      </c>
      <c r="H16" s="98">
        <f>ROUND(I7/I16,0)</f>
        <v>5913</v>
      </c>
      <c r="I16" s="92">
        <f>A4_Dual_System_Development!$H$10/A4_Dual_System_Development!$G$10*M11</f>
        <v>82.791503196585154</v>
      </c>
    </row>
    <row r="17" spans="1:9">
      <c r="A17" s="91" t="s">
        <v>191</v>
      </c>
      <c r="B17" s="98">
        <f>ROUND(C8/C17,0)</f>
        <v>325</v>
      </c>
      <c r="C17" s="98">
        <f>SUM(A2_Aquisition_of_Skills!$H$3:$H$7)/SUM(A2_Aquisition_of_Skills!$G$3:$G$7)*M12</f>
        <v>381.77590674705846</v>
      </c>
      <c r="D17" s="98">
        <f>ROUND(E8/E17,0)</f>
        <v>2989</v>
      </c>
      <c r="E17" s="92">
        <f>A2_Aquisition_of_Skills!$H$8/A2_Aquisition_of_Skills!$G$8*M12</f>
        <v>1549.5846477851164</v>
      </c>
      <c r="F17" s="98">
        <f>ROUND(G8/G17,0)</f>
        <v>810</v>
      </c>
      <c r="G17" s="92">
        <f>A2_Aquisition_of_Skills!$H$9/A2_Aquisition_of_Skills!$G$9*M12</f>
        <v>270.97658996242319</v>
      </c>
      <c r="H17" s="98">
        <f>ROUND(I8/I17,0)</f>
        <v>5420</v>
      </c>
      <c r="I17" s="92">
        <f>A4_Dual_System_Development!$H$10/A4_Dual_System_Development!$G$10*M12</f>
        <v>90.325529987474397</v>
      </c>
    </row>
    <row r="18" spans="1:9">
      <c r="A18" s="97" t="s">
        <v>82</v>
      </c>
      <c r="B18" s="95">
        <f>SUM(B13:B17)</f>
        <v>3922</v>
      </c>
      <c r="C18" s="96"/>
      <c r="D18" s="95">
        <f>SUM(D13:D17)</f>
        <v>37716</v>
      </c>
      <c r="E18" s="91"/>
      <c r="F18" s="95">
        <f>SUM(F13:F17)</f>
        <v>10223</v>
      </c>
      <c r="G18" s="91"/>
      <c r="H18" s="95">
        <f>SUM(H13:H17)</f>
        <v>67158</v>
      </c>
      <c r="I18" s="91"/>
    </row>
    <row r="21" spans="1:9">
      <c r="A21" s="94" t="s">
        <v>81</v>
      </c>
      <c r="B21" s="93">
        <f>B13*C13+B14*C14+B15*C15+B16*C16+B17*C17</f>
        <v>1240981.4242842086</v>
      </c>
      <c r="D21" s="93">
        <f>D13*E13+D14*E14+D15*E15+D16*E16+D17*E17</f>
        <v>46319227.703261457</v>
      </c>
      <c r="F21" s="93">
        <f>F13*G13+F14*G14+F15*G15+F16*G16+F17*G17</f>
        <v>2195476.9854384768</v>
      </c>
      <c r="H21" s="93">
        <f>H13*I13+H14*I14+H15*I15+H16*I16+H17*I17</f>
        <v>4895490.0625341795</v>
      </c>
    </row>
  </sheetData>
  <mergeCells count="5">
    <mergeCell ref="D2:E2"/>
    <mergeCell ref="A2:A3"/>
    <mergeCell ref="H2:I2"/>
    <mergeCell ref="B2:C2"/>
    <mergeCell ref="F2:G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5"/>
  <sheetViews>
    <sheetView zoomScale="70" zoomScaleNormal="70" workbookViewId="0">
      <selection activeCell="D3" sqref="D3"/>
    </sheetView>
  </sheetViews>
  <sheetFormatPr defaultRowHeight="15.6"/>
  <cols>
    <col min="1" max="1" width="19.33203125" style="166" customWidth="1"/>
    <col min="2" max="2" width="23.6640625" style="166" customWidth="1"/>
    <col min="3" max="4" width="13" style="166" customWidth="1"/>
    <col min="5" max="5" width="50.88671875" style="166" customWidth="1"/>
    <col min="6" max="6" width="14" style="166" customWidth="1"/>
    <col min="7" max="7" width="14.33203125" style="166" customWidth="1"/>
    <col min="8" max="8" width="15.88671875" style="166" customWidth="1"/>
    <col min="9" max="9" width="32.6640625" style="166" customWidth="1"/>
    <col min="10" max="10" width="85.33203125" style="166" customWidth="1"/>
    <col min="11" max="11" width="21.44140625" style="166" customWidth="1"/>
    <col min="12" max="12" width="11.44140625" style="166" customWidth="1"/>
    <col min="13" max="16384" width="8.88671875" style="166"/>
  </cols>
  <sheetData>
    <row r="1" spans="1:11" ht="62.4">
      <c r="A1" s="195" t="s">
        <v>0</v>
      </c>
      <c r="B1" s="196" t="s">
        <v>1</v>
      </c>
      <c r="C1" s="196" t="s">
        <v>91</v>
      </c>
      <c r="D1" s="196" t="s">
        <v>2</v>
      </c>
      <c r="E1" s="196" t="s">
        <v>3</v>
      </c>
      <c r="F1" s="196" t="s">
        <v>4</v>
      </c>
      <c r="G1" s="196" t="s">
        <v>5</v>
      </c>
      <c r="H1" s="196" t="s">
        <v>6</v>
      </c>
      <c r="I1" s="196" t="s">
        <v>7</v>
      </c>
      <c r="J1" s="196" t="s">
        <v>8</v>
      </c>
    </row>
    <row r="2" spans="1:11" ht="46.8" customHeight="1">
      <c r="A2" s="428" t="s">
        <v>345</v>
      </c>
      <c r="B2" s="198" t="str">
        <f>'Indicators P3'!C7</f>
        <v xml:space="preserve">ИП 3.5 Брой подкрепени Центрове за високи постижения </v>
      </c>
      <c r="C2" s="199">
        <v>24</v>
      </c>
      <c r="D2" s="199">
        <v>16</v>
      </c>
      <c r="E2" s="347" t="s">
        <v>15</v>
      </c>
      <c r="F2" s="201"/>
      <c r="G2" s="202"/>
      <c r="H2" s="203">
        <f>SUM(H3:H13)</f>
        <v>45000768</v>
      </c>
      <c r="I2" s="143"/>
      <c r="J2" s="169"/>
    </row>
    <row r="3" spans="1:11" ht="109.2">
      <c r="A3" s="429"/>
      <c r="B3" s="204" t="str">
        <f>'Indicators P3'!C8</f>
        <v>ИП 3.6.Брой ученици, включени в допълнителни учебни дейности на високо ниво на практическо обучение</v>
      </c>
      <c r="C3" s="198">
        <f>1050*24+G4</f>
        <v>25920</v>
      </c>
      <c r="D3" s="198">
        <f>'Index_unit cost_A3'!B18/7+'Index_unit cost_A3'!F18</f>
        <v>17469.285714285714</v>
      </c>
      <c r="E3" s="298" t="s">
        <v>212</v>
      </c>
      <c r="F3" s="159">
        <v>140</v>
      </c>
      <c r="G3" s="288">
        <f>C3*7</f>
        <v>181440</v>
      </c>
      <c r="H3" s="154">
        <f>F3*G3</f>
        <v>25401600</v>
      </c>
      <c r="I3" s="152" t="s">
        <v>9</v>
      </c>
      <c r="J3" s="209" t="s">
        <v>228</v>
      </c>
      <c r="K3" s="17"/>
    </row>
    <row r="4" spans="1:11" ht="89.4" customHeight="1">
      <c r="A4" s="429"/>
      <c r="B4" s="204"/>
      <c r="C4" s="205"/>
      <c r="D4" s="205"/>
      <c r="E4" s="298" t="s">
        <v>195</v>
      </c>
      <c r="F4" s="286">
        <v>4968</v>
      </c>
      <c r="G4" s="168">
        <f>24*30</f>
        <v>720</v>
      </c>
      <c r="H4" s="171">
        <f>F4*G4</f>
        <v>3576960</v>
      </c>
      <c r="I4" s="147" t="s">
        <v>9</v>
      </c>
      <c r="J4" s="172" t="s">
        <v>257</v>
      </c>
      <c r="K4" s="289"/>
    </row>
    <row r="5" spans="1:11" ht="89.4" customHeight="1">
      <c r="A5" s="429"/>
      <c r="B5" s="204"/>
      <c r="C5" s="205"/>
      <c r="D5" s="205"/>
      <c r="E5" s="298" t="s">
        <v>196</v>
      </c>
      <c r="F5" s="159">
        <v>45</v>
      </c>
      <c r="G5" s="288">
        <f>G3+G4</f>
        <v>182160</v>
      </c>
      <c r="H5" s="154">
        <f>F5*G5</f>
        <v>8197200</v>
      </c>
      <c r="I5" s="152" t="s">
        <v>9</v>
      </c>
      <c r="J5" s="292" t="s">
        <v>201</v>
      </c>
      <c r="K5" s="31" t="s">
        <v>210</v>
      </c>
    </row>
    <row r="6" spans="1:11" ht="78">
      <c r="A6" s="429"/>
      <c r="B6" s="296" t="str">
        <f>'Indicators P3'!C9</f>
        <v>ИП 3.7.Брой педагогически специалисти включени в обучение на учители на високо ниво</v>
      </c>
      <c r="C6" s="167">
        <f>1200+G11</f>
        <v>1560</v>
      </c>
      <c r="D6" s="297">
        <f>'Index_unit cost_A3'!H18/7+'Index_unit cost_A3'!J18</f>
        <v>1260</v>
      </c>
      <c r="E6" s="434" t="s">
        <v>211</v>
      </c>
      <c r="F6" s="159">
        <v>30</v>
      </c>
      <c r="G6" s="168">
        <f>$C$6/5*7</f>
        <v>2184</v>
      </c>
      <c r="H6" s="290">
        <f>F6*G6</f>
        <v>65520</v>
      </c>
      <c r="I6" s="152" t="s">
        <v>9</v>
      </c>
      <c r="J6" s="169" t="s">
        <v>204</v>
      </c>
      <c r="K6" s="426" t="s">
        <v>200</v>
      </c>
    </row>
    <row r="7" spans="1:11" ht="46.8">
      <c r="A7" s="429"/>
      <c r="B7" s="205"/>
      <c r="C7" s="205"/>
      <c r="D7" s="205"/>
      <c r="E7" s="435"/>
      <c r="F7" s="291">
        <v>72</v>
      </c>
      <c r="G7" s="168">
        <f t="shared" ref="G7:G10" si="0">$C$6/5*7</f>
        <v>2184</v>
      </c>
      <c r="H7" s="290">
        <f>F7*G7</f>
        <v>157248</v>
      </c>
      <c r="I7" s="170" t="s">
        <v>9</v>
      </c>
      <c r="J7" s="169" t="s">
        <v>205</v>
      </c>
      <c r="K7" s="427"/>
    </row>
    <row r="8" spans="1:11" ht="46.8">
      <c r="A8" s="429"/>
      <c r="B8" s="205"/>
      <c r="C8" s="205"/>
      <c r="D8" s="205"/>
      <c r="E8" s="435"/>
      <c r="F8" s="291">
        <v>195</v>
      </c>
      <c r="G8" s="168">
        <f t="shared" si="0"/>
        <v>2184</v>
      </c>
      <c r="H8" s="290">
        <f t="shared" ref="H8:H10" si="1">F8*G8</f>
        <v>425880</v>
      </c>
      <c r="I8" s="170" t="s">
        <v>9</v>
      </c>
      <c r="J8" s="169" t="s">
        <v>206</v>
      </c>
      <c r="K8" s="427"/>
    </row>
    <row r="9" spans="1:11" ht="46.8">
      <c r="A9" s="429"/>
      <c r="B9" s="205"/>
      <c r="C9" s="205"/>
      <c r="D9" s="205"/>
      <c r="E9" s="435"/>
      <c r="F9" s="291">
        <v>108</v>
      </c>
      <c r="G9" s="168">
        <f t="shared" si="0"/>
        <v>2184</v>
      </c>
      <c r="H9" s="290">
        <f t="shared" si="1"/>
        <v>235872</v>
      </c>
      <c r="I9" s="170" t="s">
        <v>9</v>
      </c>
      <c r="J9" s="169" t="s">
        <v>207</v>
      </c>
      <c r="K9" s="427"/>
    </row>
    <row r="10" spans="1:11" ht="46.8">
      <c r="A10" s="429"/>
      <c r="B10" s="205"/>
      <c r="C10" s="205"/>
      <c r="D10" s="205"/>
      <c r="E10" s="436"/>
      <c r="F10" s="291">
        <v>317</v>
      </c>
      <c r="G10" s="168">
        <f t="shared" si="0"/>
        <v>2184</v>
      </c>
      <c r="H10" s="290">
        <f t="shared" si="1"/>
        <v>692328</v>
      </c>
      <c r="I10" s="170" t="s">
        <v>9</v>
      </c>
      <c r="J10" s="169" t="s">
        <v>208</v>
      </c>
      <c r="K10" s="427"/>
    </row>
    <row r="11" spans="1:11" ht="140.4">
      <c r="A11" s="429"/>
      <c r="B11" s="205"/>
      <c r="C11" s="205"/>
      <c r="D11" s="205"/>
      <c r="E11" s="298" t="s">
        <v>194</v>
      </c>
      <c r="F11" s="286">
        <v>8908</v>
      </c>
      <c r="G11" s="168">
        <f>15*24</f>
        <v>360</v>
      </c>
      <c r="H11" s="173">
        <f>F11*G11</f>
        <v>3206880</v>
      </c>
      <c r="I11" s="147" t="s">
        <v>9</v>
      </c>
      <c r="J11" s="172" t="s">
        <v>258</v>
      </c>
      <c r="K11" s="295"/>
    </row>
    <row r="12" spans="1:11" ht="69.599999999999994">
      <c r="A12" s="429"/>
      <c r="B12" s="331"/>
      <c r="C12" s="331"/>
      <c r="D12" s="198"/>
      <c r="E12" s="14" t="s">
        <v>268</v>
      </c>
      <c r="F12" s="6">
        <f>A4_Dual_System_Development!H49</f>
        <v>440</v>
      </c>
      <c r="G12" s="6">
        <f>24*8</f>
        <v>192</v>
      </c>
      <c r="H12" s="26">
        <f>F12*G12</f>
        <v>84480</v>
      </c>
      <c r="I12" s="4" t="s">
        <v>9</v>
      </c>
      <c r="J12" s="41" t="s">
        <v>270</v>
      </c>
      <c r="K12" s="31">
        <v>2.0139999999999998</v>
      </c>
    </row>
    <row r="13" spans="1:11" ht="69.599999999999994">
      <c r="A13" s="429"/>
      <c r="B13" s="205"/>
      <c r="C13" s="205"/>
      <c r="D13" s="205"/>
      <c r="E13" s="14" t="s">
        <v>269</v>
      </c>
      <c r="F13" s="6">
        <f>A4_Dual_System_Development!H51</f>
        <v>616</v>
      </c>
      <c r="G13" s="6">
        <f>24*200</f>
        <v>4800</v>
      </c>
      <c r="H13" s="26">
        <f>F13*G13</f>
        <v>2956800</v>
      </c>
      <c r="I13" s="4" t="s">
        <v>9</v>
      </c>
      <c r="J13" s="41" t="s">
        <v>271</v>
      </c>
      <c r="K13" s="31">
        <v>3.0139999999999998</v>
      </c>
    </row>
    <row r="14" spans="1:11">
      <c r="A14" s="429"/>
      <c r="B14" s="430"/>
      <c r="C14" s="430"/>
      <c r="D14" s="281"/>
      <c r="E14" s="139" t="s">
        <v>16</v>
      </c>
      <c r="F14" s="140"/>
      <c r="G14" s="141"/>
      <c r="H14" s="142">
        <f>SUM(H15:H19)</f>
        <v>8351951.8988455087</v>
      </c>
      <c r="I14" s="143"/>
      <c r="J14" s="144"/>
      <c r="K14" s="210"/>
    </row>
    <row r="15" spans="1:11" s="212" customFormat="1" ht="46.8">
      <c r="A15" s="429"/>
      <c r="B15" s="430"/>
      <c r="C15" s="430"/>
      <c r="D15" s="281"/>
      <c r="E15" s="145" t="s">
        <v>197</v>
      </c>
      <c r="F15" s="146"/>
      <c r="G15" s="147"/>
      <c r="H15" s="148">
        <v>1667272</v>
      </c>
      <c r="I15" s="143" t="s">
        <v>10</v>
      </c>
      <c r="J15" s="168" t="s">
        <v>198</v>
      </c>
      <c r="K15" s="211"/>
    </row>
    <row r="16" spans="1:11" s="212" customFormat="1" ht="31.2">
      <c r="A16" s="429"/>
      <c r="B16" s="430"/>
      <c r="C16" s="430"/>
      <c r="D16" s="281"/>
      <c r="E16" s="145" t="s">
        <v>209</v>
      </c>
      <c r="F16" s="146"/>
      <c r="G16" s="147"/>
      <c r="H16" s="148">
        <v>1200000</v>
      </c>
      <c r="I16" s="143" t="s">
        <v>10</v>
      </c>
      <c r="J16" s="168" t="s">
        <v>265</v>
      </c>
      <c r="K16" s="299"/>
    </row>
    <row r="17" spans="1:11" s="212" customFormat="1" ht="97.2">
      <c r="A17" s="429"/>
      <c r="B17" s="430"/>
      <c r="C17" s="430"/>
      <c r="D17" s="281"/>
      <c r="E17" s="287" t="s">
        <v>314</v>
      </c>
      <c r="F17" s="300"/>
      <c r="G17" s="300"/>
      <c r="H17" s="148">
        <v>2400000</v>
      </c>
      <c r="I17" s="287" t="s">
        <v>10</v>
      </c>
      <c r="J17" s="149" t="s">
        <v>266</v>
      </c>
      <c r="K17" s="299"/>
    </row>
    <row r="18" spans="1:11" ht="78">
      <c r="A18" s="429"/>
      <c r="B18" s="430"/>
      <c r="C18" s="430"/>
      <c r="D18" s="281"/>
      <c r="E18" s="145" t="s">
        <v>164</v>
      </c>
      <c r="F18" s="146"/>
      <c r="G18" s="147"/>
      <c r="H18" s="148">
        <f>70000*24</f>
        <v>1680000</v>
      </c>
      <c r="I18" s="143" t="s">
        <v>10</v>
      </c>
      <c r="J18" s="149" t="s">
        <v>264</v>
      </c>
    </row>
    <row r="19" spans="1:11" customFormat="1" ht="60.75" customHeight="1">
      <c r="A19" s="429"/>
      <c r="B19" s="84"/>
      <c r="C19" s="83"/>
      <c r="D19" s="282"/>
      <c r="E19" s="9" t="s">
        <v>128</v>
      </c>
      <c r="F19" s="114"/>
      <c r="G19" s="5"/>
      <c r="H19" s="148">
        <v>1404679.8988455087</v>
      </c>
      <c r="I19" s="4" t="s">
        <v>10</v>
      </c>
      <c r="J19" s="5" t="s">
        <v>129</v>
      </c>
    </row>
    <row r="20" spans="1:11">
      <c r="A20" s="429"/>
      <c r="B20" s="214"/>
      <c r="C20" s="214"/>
      <c r="E20" s="150" t="s">
        <v>14</v>
      </c>
      <c r="F20" s="141"/>
      <c r="G20" s="141"/>
      <c r="H20" s="151">
        <f>H21</f>
        <v>13338180</v>
      </c>
      <c r="I20" s="152"/>
      <c r="J20" s="152"/>
    </row>
    <row r="21" spans="1:11" ht="157.80000000000001" customHeight="1">
      <c r="A21" s="429"/>
      <c r="B21" s="214"/>
      <c r="C21" s="214"/>
      <c r="E21" s="149" t="s">
        <v>17</v>
      </c>
      <c r="F21" s="152"/>
      <c r="G21" s="152"/>
      <c r="H21" s="154">
        <v>13338180</v>
      </c>
      <c r="I21" s="152" t="s">
        <v>12</v>
      </c>
      <c r="J21" s="237" t="s">
        <v>315</v>
      </c>
    </row>
    <row r="22" spans="1:11">
      <c r="A22" s="429"/>
      <c r="B22" s="215"/>
      <c r="C22" s="216"/>
      <c r="D22" s="216"/>
      <c r="E22" s="155" t="s">
        <v>11</v>
      </c>
      <c r="F22" s="156"/>
      <c r="G22" s="157"/>
      <c r="H22" s="158">
        <f>SUM(H2,H14,H20)</f>
        <v>66690899.898845509</v>
      </c>
      <c r="I22" s="159"/>
      <c r="J22" s="153"/>
    </row>
    <row r="23" spans="1:11" ht="32.25" customHeight="1">
      <c r="A23" s="429"/>
      <c r="B23" s="215"/>
      <c r="C23" s="216"/>
      <c r="D23" s="216"/>
      <c r="E23" s="152" t="s">
        <v>13</v>
      </c>
      <c r="F23" s="152"/>
      <c r="G23" s="152"/>
      <c r="H23" s="154">
        <f>H22*0.07</f>
        <v>4668362.9929191861</v>
      </c>
      <c r="I23" s="152" t="s">
        <v>12</v>
      </c>
      <c r="J23" s="293" t="s">
        <v>202</v>
      </c>
    </row>
    <row r="24" spans="1:11">
      <c r="A24" s="429"/>
      <c r="B24" s="217"/>
      <c r="C24" s="218"/>
      <c r="D24" s="219"/>
      <c r="E24" s="431" t="s">
        <v>18</v>
      </c>
      <c r="F24" s="432"/>
      <c r="G24" s="433"/>
      <c r="H24" s="160">
        <f>H22+H23</f>
        <v>71359262.8917647</v>
      </c>
      <c r="I24" s="152"/>
      <c r="J24" s="153"/>
    </row>
    <row r="25" spans="1:11">
      <c r="E25" s="161"/>
      <c r="F25" s="161"/>
      <c r="G25" s="162" t="s">
        <v>127</v>
      </c>
      <c r="H25" s="343">
        <v>71359262.8917647</v>
      </c>
      <c r="J25" s="165"/>
    </row>
    <row r="26" spans="1:11">
      <c r="E26" s="161"/>
      <c r="F26" s="163"/>
      <c r="G26" s="164" t="s">
        <v>102</v>
      </c>
      <c r="H26" s="165">
        <f>+H25-H24</f>
        <v>0</v>
      </c>
      <c r="J26" s="165"/>
    </row>
    <row r="30" spans="1:11" ht="16.2" hidden="1">
      <c r="E30" s="310" t="s">
        <v>256</v>
      </c>
      <c r="F30" s="310"/>
      <c r="G30" s="310"/>
      <c r="H30" s="81">
        <f>H3*0.33</f>
        <v>8382528</v>
      </c>
      <c r="I30" s="340">
        <f>+H30/H25</f>
        <v>0.1174693748268439</v>
      </c>
    </row>
    <row r="44" spans="6:6">
      <c r="F44" s="322"/>
    </row>
    <row r="45" spans="6:6">
      <c r="F45" s="322"/>
    </row>
  </sheetData>
  <mergeCells count="6">
    <mergeCell ref="K6:K10"/>
    <mergeCell ref="A2:A24"/>
    <mergeCell ref="B14:B18"/>
    <mergeCell ref="C14:C18"/>
    <mergeCell ref="E24:G24"/>
    <mergeCell ref="E6:E1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T21"/>
  <sheetViews>
    <sheetView zoomScale="60" zoomScaleNormal="60" workbookViewId="0">
      <selection activeCell="J24" sqref="J24"/>
    </sheetView>
  </sheetViews>
  <sheetFormatPr defaultRowHeight="14.4"/>
  <cols>
    <col min="1" max="1" width="24.44140625" style="88" customWidth="1"/>
    <col min="2" max="2" width="17.5546875" style="88" customWidth="1"/>
    <col min="3" max="3" width="17.88671875" style="88" customWidth="1"/>
    <col min="4" max="4" width="17.5546875" style="88" customWidth="1"/>
    <col min="5" max="5" width="17.88671875" style="88" customWidth="1"/>
    <col min="6" max="6" width="17.5546875" style="88" customWidth="1"/>
    <col min="7" max="7" width="17.88671875" style="88" customWidth="1"/>
    <col min="8" max="8" width="16.88671875" style="88" customWidth="1"/>
    <col min="9" max="9" width="17.6640625" style="88" bestFit="1" customWidth="1"/>
    <col min="10" max="10" width="17.5546875" style="88" customWidth="1"/>
    <col min="11" max="11" width="17.88671875" style="88" customWidth="1"/>
    <col min="12" max="12" width="16.88671875" style="88" hidden="1" customWidth="1"/>
    <col min="13" max="13" width="17.6640625" style="88" hidden="1" customWidth="1"/>
    <col min="14" max="14" width="17.5546875" style="88" hidden="1" customWidth="1"/>
    <col min="15" max="15" width="17.88671875" style="88" hidden="1" customWidth="1"/>
    <col min="17" max="16384" width="8.88671875" style="88"/>
  </cols>
  <sheetData>
    <row r="2" spans="1:20" ht="139.19999999999999" customHeight="1">
      <c r="A2" s="414" t="s">
        <v>78</v>
      </c>
      <c r="B2" s="412" t="str">
        <f>'A3_Centers of excellence in VET'!E3</f>
        <v>Провеждане на допълнителни занимания по чужд език и/или професионална подготовка за ученици:  проектно-ориентирано обучение, междудисциплинарен подход, провеждане на стажове, практики, летни академии, инкубатори за предприемачи и др. за придобиване на високо-технологични умения;</v>
      </c>
      <c r="C2" s="413"/>
      <c r="D2" s="412" t="str">
        <f>'A3_Centers of excellence in VET'!E5</f>
        <v>Единичен разход за  кариерно и професионално ориентиране към професии, характерни за тенденциите в развитието на регионалната икономика с участието на представители на работодателите</v>
      </c>
      <c r="E2" s="413"/>
      <c r="F2" s="412" t="str">
        <f>'A3_Centers of excellence in VET'!E4</f>
        <v xml:space="preserve">Изходяща мобилност за обучение на ученици </v>
      </c>
      <c r="G2" s="413"/>
      <c r="H2" s="412" t="s">
        <v>199</v>
      </c>
      <c r="I2" s="413"/>
      <c r="J2" s="412" t="str">
        <f>'A3_Centers of excellence in VET'!E11</f>
        <v>Изходяща мобилност на преподаватели</v>
      </c>
      <c r="K2" s="413"/>
      <c r="L2" s="412" t="str">
        <f>'A3_Centers of excellence in VET'!E12</f>
        <v>Разработване и актуализиране на учебни планове за ЦВП</v>
      </c>
      <c r="M2" s="413"/>
      <c r="N2" s="412" t="str">
        <f>'A3_Centers of excellence in VET'!E13</f>
        <v>Разработване и актуализиране на учебни програми за ЦВП</v>
      </c>
      <c r="O2" s="413"/>
    </row>
    <row r="3" spans="1:20" ht="45" customHeight="1">
      <c r="A3" s="415"/>
      <c r="B3" s="89" t="s">
        <v>79</v>
      </c>
      <c r="C3" s="90" t="s">
        <v>90</v>
      </c>
      <c r="D3" s="89" t="s">
        <v>79</v>
      </c>
      <c r="E3" s="90" t="s">
        <v>90</v>
      </c>
      <c r="F3" s="89" t="s">
        <v>79</v>
      </c>
      <c r="G3" s="90" t="s">
        <v>90</v>
      </c>
      <c r="H3" s="89" t="s">
        <v>79</v>
      </c>
      <c r="I3" s="90" t="s">
        <v>90</v>
      </c>
      <c r="J3" s="89" t="s">
        <v>79</v>
      </c>
      <c r="K3" s="90" t="s">
        <v>90</v>
      </c>
      <c r="L3" s="89" t="s">
        <v>79</v>
      </c>
      <c r="M3" s="90" t="s">
        <v>90</v>
      </c>
      <c r="N3" s="89" t="s">
        <v>79</v>
      </c>
      <c r="O3" s="90" t="s">
        <v>90</v>
      </c>
      <c r="Q3" s="100">
        <v>2020</v>
      </c>
      <c r="R3" s="106">
        <v>1.091</v>
      </c>
    </row>
    <row r="4" spans="1:20">
      <c r="A4" s="91" t="s">
        <v>89</v>
      </c>
      <c r="B4" s="98">
        <f>'A3_Centers of excellence in VET'!$G$3*0.1</f>
        <v>18144</v>
      </c>
      <c r="C4" s="98">
        <f>'A3_Centers of excellence in VET'!$H$3/'A3_Centers of excellence in VET'!$G$3*B4</f>
        <v>2540160</v>
      </c>
      <c r="D4" s="98">
        <f>'A3_Centers of excellence in VET'!$G$3*0.1</f>
        <v>18144</v>
      </c>
      <c r="E4" s="98">
        <f>'A3_Centers of excellence in VET'!$H$5/'A3_Centers of excellence in VET'!$G$5*D4</f>
        <v>816480</v>
      </c>
      <c r="F4" s="98">
        <f>'A3_Centers of excellence in VET'!$G$4*0.1</f>
        <v>72</v>
      </c>
      <c r="G4" s="98">
        <f>'A3_Centers of excellence in VET'!$H$4/'A3_Centers of excellence in VET'!$G$4*F4</f>
        <v>357696</v>
      </c>
      <c r="H4" s="98">
        <f>SUM('A3_Centers of excellence in VET'!$G$6:$G$10)*0.1</f>
        <v>1092</v>
      </c>
      <c r="I4" s="98">
        <f>SUM('A3_Centers of excellence in VET'!$H$6:$H$10)/SUM('A3_Centers of excellence in VET'!$G$6:$G$10)*H4</f>
        <v>157684.80000000002</v>
      </c>
      <c r="J4" s="98">
        <f>'A3_Centers of excellence in VET'!$G$11*0.1</f>
        <v>36</v>
      </c>
      <c r="K4" s="98">
        <f>'A3_Centers of excellence in VET'!$H$11/'A3_Centers of excellence in VET'!$G$11*J4</f>
        <v>320688</v>
      </c>
      <c r="L4" s="98">
        <f>'A3_Centers of excellence in VET'!$G$12*0.1</f>
        <v>19.200000000000003</v>
      </c>
      <c r="M4" s="98">
        <f>'A3_Centers of excellence in VET'!$H$12/'A3_Centers of excellence in VET'!$G$12*L4</f>
        <v>8448.0000000000018</v>
      </c>
      <c r="N4" s="98">
        <f>'A3_Centers of excellence in VET'!$G$13*0.1</f>
        <v>480</v>
      </c>
      <c r="O4" s="98">
        <f>'A3_Centers of excellence in VET'!$H$13/'A3_Centers of excellence in VET'!$G$13*N4</f>
        <v>295680</v>
      </c>
      <c r="Q4" s="100">
        <v>2021</v>
      </c>
      <c r="R4" s="106">
        <v>1.091</v>
      </c>
    </row>
    <row r="5" spans="1:20">
      <c r="A5" s="91" t="s">
        <v>86</v>
      </c>
      <c r="B5" s="98">
        <f>'A3_Centers of excellence in VET'!$G$3*0.3</f>
        <v>54432</v>
      </c>
      <c r="C5" s="98">
        <f>'A3_Centers of excellence in VET'!$H$3/'A3_Centers of excellence in VET'!$G$3*B5</f>
        <v>7620480</v>
      </c>
      <c r="D5" s="98">
        <f>'A3_Centers of excellence in VET'!$G$3*0.3</f>
        <v>54432</v>
      </c>
      <c r="E5" s="98">
        <f>'A3_Centers of excellence in VET'!$H$5/'A3_Centers of excellence in VET'!$G$5*D5</f>
        <v>2449440</v>
      </c>
      <c r="F5" s="98">
        <f>'A3_Centers of excellence in VET'!$G$4*0.3</f>
        <v>216</v>
      </c>
      <c r="G5" s="98">
        <f>'A3_Centers of excellence in VET'!$H$4/'A3_Centers of excellence in VET'!$G$4*F5</f>
        <v>1073088</v>
      </c>
      <c r="H5" s="98">
        <f>SUM('A3_Centers of excellence in VET'!$G$6:$G$10)*0.3</f>
        <v>3276</v>
      </c>
      <c r="I5" s="98">
        <f>SUM('A3_Centers of excellence in VET'!$H$6:$H$10)/SUM('A3_Centers of excellence in VET'!$G$6:$G$10)*H5</f>
        <v>473054.4</v>
      </c>
      <c r="J5" s="98">
        <f>'A3_Centers of excellence in VET'!$G$11*0.3</f>
        <v>108</v>
      </c>
      <c r="K5" s="98">
        <f>'A3_Centers of excellence in VET'!$H$11/'A3_Centers of excellence in VET'!$G$11*J5</f>
        <v>962064</v>
      </c>
      <c r="L5" s="98">
        <f>'A3_Centers of excellence in VET'!$G$12*0.3</f>
        <v>57.599999999999994</v>
      </c>
      <c r="M5" s="98">
        <f>'A3_Centers of excellence in VET'!$H$12/'A3_Centers of excellence in VET'!$G$12*L5</f>
        <v>25343.999999999996</v>
      </c>
      <c r="N5" s="98">
        <f>'A3_Centers of excellence in VET'!$G$13*0.3</f>
        <v>1440</v>
      </c>
      <c r="O5" s="98">
        <f>'A3_Centers of excellence in VET'!$H$13/'A3_Centers of excellence in VET'!$G$13*N5</f>
        <v>887040</v>
      </c>
      <c r="Q5" s="100">
        <v>2022</v>
      </c>
      <c r="R5" s="105">
        <f t="shared" ref="R5:R12" si="0">$R$3*R4</f>
        <v>1.1902809999999999</v>
      </c>
      <c r="S5" s="88">
        <v>10</v>
      </c>
      <c r="T5" s="88">
        <f>R5*S5</f>
        <v>11.902809999999999</v>
      </c>
    </row>
    <row r="6" spans="1:20">
      <c r="A6" s="91" t="s">
        <v>85</v>
      </c>
      <c r="B6" s="98">
        <f>'A3_Centers of excellence in VET'!$G$3*0.3</f>
        <v>54432</v>
      </c>
      <c r="C6" s="98">
        <f>'A3_Centers of excellence in VET'!$H$3/'A3_Centers of excellence in VET'!$G$3*B6</f>
        <v>7620480</v>
      </c>
      <c r="D6" s="98">
        <f>'A3_Centers of excellence in VET'!$G$3*0.3</f>
        <v>54432</v>
      </c>
      <c r="E6" s="98">
        <f>'A3_Centers of excellence in VET'!$H$5/'A3_Centers of excellence in VET'!$G$5*D6</f>
        <v>2449440</v>
      </c>
      <c r="F6" s="98">
        <f>'A3_Centers of excellence in VET'!$G$4*0.3</f>
        <v>216</v>
      </c>
      <c r="G6" s="98">
        <f>'A3_Centers of excellence in VET'!$H$4/'A3_Centers of excellence in VET'!$G$4*F6</f>
        <v>1073088</v>
      </c>
      <c r="H6" s="98">
        <f>SUM('A3_Centers of excellence in VET'!$G$6:$G$10)*0.3</f>
        <v>3276</v>
      </c>
      <c r="I6" s="98">
        <f>SUM('A3_Centers of excellence in VET'!$H$6:$H$10)/SUM('A3_Centers of excellence in VET'!$G$6:$G$10)*H6</f>
        <v>473054.4</v>
      </c>
      <c r="J6" s="98">
        <f>'A3_Centers of excellence in VET'!$G$11*0.3</f>
        <v>108</v>
      </c>
      <c r="K6" s="98">
        <f>'A3_Centers of excellence in VET'!$H$11/'A3_Centers of excellence in VET'!$G$11*J6</f>
        <v>962064</v>
      </c>
      <c r="L6" s="98">
        <f>'A3_Centers of excellence in VET'!$G$12*0.3</f>
        <v>57.599999999999994</v>
      </c>
      <c r="M6" s="98">
        <f>'A3_Centers of excellence in VET'!$H$12/'A3_Centers of excellence in VET'!$G$12*L6</f>
        <v>25343.999999999996</v>
      </c>
      <c r="N6" s="98">
        <f>'A3_Centers of excellence in VET'!$G$13*0.3</f>
        <v>1440</v>
      </c>
      <c r="O6" s="98">
        <f>'A3_Centers of excellence in VET'!$H$13/'A3_Centers of excellence in VET'!$G$13*N6</f>
        <v>887040</v>
      </c>
      <c r="Q6" s="100">
        <v>2023</v>
      </c>
      <c r="R6" s="105">
        <f t="shared" si="0"/>
        <v>1.2985965709999998</v>
      </c>
      <c r="S6" s="88">
        <v>10</v>
      </c>
      <c r="T6" s="88">
        <f t="shared" ref="T6:T7" si="1">R6*S6</f>
        <v>12.985965709999999</v>
      </c>
    </row>
    <row r="7" spans="1:20">
      <c r="A7" s="91" t="s">
        <v>84</v>
      </c>
      <c r="B7" s="98">
        <f>'A3_Centers of excellence in VET'!$G$3*0.2</f>
        <v>36288</v>
      </c>
      <c r="C7" s="98">
        <f>'A3_Centers of excellence in VET'!$H$3/'A3_Centers of excellence in VET'!$G$3*B7</f>
        <v>5080320</v>
      </c>
      <c r="D7" s="98">
        <f>'A3_Centers of excellence in VET'!$G$3*0.2</f>
        <v>36288</v>
      </c>
      <c r="E7" s="98">
        <f>'A3_Centers of excellence in VET'!$H$5/'A3_Centers of excellence in VET'!$G$5*D7</f>
        <v>1632960</v>
      </c>
      <c r="F7" s="98">
        <f>'A3_Centers of excellence in VET'!$G$4*0.2</f>
        <v>144</v>
      </c>
      <c r="G7" s="98">
        <f>'A3_Centers of excellence in VET'!$H$4/'A3_Centers of excellence in VET'!$G$4*F7</f>
        <v>715392</v>
      </c>
      <c r="H7" s="98">
        <f>SUM('A3_Centers of excellence in VET'!$G$6:$G$10)*0.2</f>
        <v>2184</v>
      </c>
      <c r="I7" s="98">
        <f>SUM('A3_Centers of excellence in VET'!$H$6:$H$10)/SUM('A3_Centers of excellence in VET'!$G$6:$G$10)*H7</f>
        <v>315369.60000000003</v>
      </c>
      <c r="J7" s="98">
        <f>'A3_Centers of excellence in VET'!$G$11*0.2</f>
        <v>72</v>
      </c>
      <c r="K7" s="98">
        <f>'A3_Centers of excellence in VET'!$H$11/'A3_Centers of excellence in VET'!$G$11*J7</f>
        <v>641376</v>
      </c>
      <c r="L7" s="98">
        <f>'A3_Centers of excellence in VET'!$G$12*0.2</f>
        <v>38.400000000000006</v>
      </c>
      <c r="M7" s="98">
        <f>'A3_Centers of excellence in VET'!$H$12/'A3_Centers of excellence in VET'!$G$12*L7</f>
        <v>16896.000000000004</v>
      </c>
      <c r="N7" s="98">
        <f>'A3_Centers of excellence in VET'!$G$13*0.2</f>
        <v>960</v>
      </c>
      <c r="O7" s="98">
        <f>'A3_Centers of excellence in VET'!$H$13/'A3_Centers of excellence in VET'!$G$13*N7</f>
        <v>591360</v>
      </c>
      <c r="Q7" s="100">
        <v>2024</v>
      </c>
      <c r="R7" s="105">
        <f t="shared" si="0"/>
        <v>1.4167688589609997</v>
      </c>
      <c r="S7" s="88">
        <v>10</v>
      </c>
      <c r="T7" s="88">
        <f t="shared" si="1"/>
        <v>14.167688589609996</v>
      </c>
    </row>
    <row r="8" spans="1:20">
      <c r="A8" s="91" t="s">
        <v>83</v>
      </c>
      <c r="B8" s="98">
        <f>'A3_Centers of excellence in VET'!$G$3*0.1</f>
        <v>18144</v>
      </c>
      <c r="C8" s="98">
        <f>'A3_Centers of excellence in VET'!$H$3/'A3_Centers of excellence in VET'!$G$3*B8</f>
        <v>2540160</v>
      </c>
      <c r="D8" s="98">
        <f>'A3_Centers of excellence in VET'!$G$3*0.1</f>
        <v>18144</v>
      </c>
      <c r="E8" s="98">
        <f>'A3_Centers of excellence in VET'!$H$5/'A3_Centers of excellence in VET'!$G$5*D8</f>
        <v>816480</v>
      </c>
      <c r="F8" s="98">
        <f>'A3_Centers of excellence in VET'!$G$4*0.1</f>
        <v>72</v>
      </c>
      <c r="G8" s="98">
        <f>'A3_Centers of excellence in VET'!$H$4/'A3_Centers of excellence in VET'!$G$4*F8</f>
        <v>357696</v>
      </c>
      <c r="H8" s="98">
        <f>SUM('A3_Centers of excellence in VET'!$G$6:$G$10)*0.1</f>
        <v>1092</v>
      </c>
      <c r="I8" s="98">
        <f>SUM('A3_Centers of excellence in VET'!$H$6:$H$10)/SUM('A3_Centers of excellence in VET'!$G$6:$G$10)*H8</f>
        <v>157684.80000000002</v>
      </c>
      <c r="J8" s="98">
        <f>'A3_Centers of excellence in VET'!$G$11*0.1</f>
        <v>36</v>
      </c>
      <c r="K8" s="98">
        <f>'A3_Centers of excellence in VET'!$H$11/'A3_Centers of excellence in VET'!$G$11*J8</f>
        <v>320688</v>
      </c>
      <c r="L8" s="98">
        <f>'A3_Centers of excellence in VET'!$G$12*0.1</f>
        <v>19.200000000000003</v>
      </c>
      <c r="M8" s="98">
        <f>'A3_Centers of excellence in VET'!$H$12/'A3_Centers of excellence in VET'!$G$12*L8</f>
        <v>8448.0000000000018</v>
      </c>
      <c r="N8" s="98">
        <f>'A3_Centers of excellence in VET'!$G$13*0.1</f>
        <v>480</v>
      </c>
      <c r="O8" s="98">
        <f>'A3_Centers of excellence in VET'!$H$13/'A3_Centers of excellence in VET'!$G$13*N8</f>
        <v>295680</v>
      </c>
      <c r="Q8" s="100">
        <v>2025</v>
      </c>
      <c r="R8" s="99">
        <f t="shared" si="0"/>
        <v>1.5456948251264506</v>
      </c>
      <c r="S8" s="88">
        <v>10</v>
      </c>
      <c r="T8" s="88">
        <f>R8*S8</f>
        <v>15.456948251264507</v>
      </c>
    </row>
    <row r="9" spans="1:20">
      <c r="A9" s="104" t="s">
        <v>82</v>
      </c>
      <c r="B9" s="103">
        <f t="shared" ref="B9:K9" si="2">SUM(B4:B8)</f>
        <v>181440</v>
      </c>
      <c r="C9" s="103">
        <f t="shared" si="2"/>
        <v>25401600</v>
      </c>
      <c r="D9" s="103">
        <f t="shared" si="2"/>
        <v>181440</v>
      </c>
      <c r="E9" s="103">
        <f t="shared" si="2"/>
        <v>8164800</v>
      </c>
      <c r="F9" s="103">
        <f t="shared" si="2"/>
        <v>720</v>
      </c>
      <c r="G9" s="103">
        <f t="shared" si="2"/>
        <v>3576960</v>
      </c>
      <c r="H9" s="103">
        <f t="shared" si="2"/>
        <v>10920</v>
      </c>
      <c r="I9" s="103">
        <f t="shared" si="2"/>
        <v>1576848.0000000002</v>
      </c>
      <c r="J9" s="103">
        <f t="shared" si="2"/>
        <v>360</v>
      </c>
      <c r="K9" s="103">
        <f t="shared" si="2"/>
        <v>3206880</v>
      </c>
      <c r="L9" s="103">
        <f t="shared" ref="L9:O9" si="3">SUM(L4:L8)</f>
        <v>192</v>
      </c>
      <c r="M9" s="103">
        <f t="shared" si="3"/>
        <v>84480</v>
      </c>
      <c r="N9" s="103">
        <f t="shared" si="3"/>
        <v>4800</v>
      </c>
      <c r="O9" s="103">
        <f t="shared" si="3"/>
        <v>2956800</v>
      </c>
      <c r="Q9" s="100">
        <v>2026</v>
      </c>
      <c r="R9" s="99">
        <f t="shared" si="0"/>
        <v>1.6863530542129577</v>
      </c>
      <c r="S9" s="88">
        <v>10</v>
      </c>
      <c r="T9" s="88">
        <f>R9*S9</f>
        <v>16.863530542129578</v>
      </c>
    </row>
    <row r="10" spans="1:20">
      <c r="Q10" s="100">
        <v>2027</v>
      </c>
      <c r="R10" s="99">
        <f t="shared" si="0"/>
        <v>1.8398111821463368</v>
      </c>
      <c r="S10" s="88">
        <v>10</v>
      </c>
      <c r="T10" s="88">
        <f>R10*S10</f>
        <v>18.398111821463367</v>
      </c>
    </row>
    <row r="11" spans="1:20">
      <c r="Q11" s="100">
        <v>2028</v>
      </c>
      <c r="R11" s="99">
        <f t="shared" si="0"/>
        <v>2.0072339997216533</v>
      </c>
      <c r="S11" s="88">
        <v>10</v>
      </c>
      <c r="T11" s="88">
        <f>R11*S11</f>
        <v>20.072339997216531</v>
      </c>
    </row>
    <row r="12" spans="1:20" ht="27.6">
      <c r="B12" s="102" t="s">
        <v>88</v>
      </c>
      <c r="C12" s="101" t="s">
        <v>87</v>
      </c>
      <c r="D12" s="102" t="s">
        <v>88</v>
      </c>
      <c r="E12" s="101" t="s">
        <v>87</v>
      </c>
      <c r="F12" s="102" t="s">
        <v>88</v>
      </c>
      <c r="G12" s="101" t="s">
        <v>87</v>
      </c>
      <c r="H12" s="102" t="s">
        <v>88</v>
      </c>
      <c r="I12" s="101" t="s">
        <v>87</v>
      </c>
      <c r="J12" s="102" t="s">
        <v>88</v>
      </c>
      <c r="K12" s="101" t="s">
        <v>87</v>
      </c>
      <c r="L12" s="102" t="s">
        <v>88</v>
      </c>
      <c r="M12" s="101" t="s">
        <v>87</v>
      </c>
      <c r="N12" s="102" t="s">
        <v>88</v>
      </c>
      <c r="O12" s="101" t="s">
        <v>87</v>
      </c>
      <c r="Q12" s="100">
        <v>2029</v>
      </c>
      <c r="R12" s="99">
        <f t="shared" si="0"/>
        <v>2.1898922936963237</v>
      </c>
      <c r="S12" s="88">
        <v>10</v>
      </c>
      <c r="T12" s="88">
        <f>R12*S12</f>
        <v>21.898922936963238</v>
      </c>
    </row>
    <row r="13" spans="1:20">
      <c r="A13" s="91" t="s">
        <v>89</v>
      </c>
      <c r="B13" s="98">
        <f>ROUND(C4/C13,0)</f>
        <v>13972</v>
      </c>
      <c r="C13" s="98">
        <f>'A3_Centers of excellence in VET'!$H$3/'A3_Centers of excellence in VET'!$G$3*R6</f>
        <v>181.80351993999997</v>
      </c>
      <c r="D13" s="98">
        <f>ROUND(E4/E13,0)</f>
        <v>8733</v>
      </c>
      <c r="E13" s="98">
        <f>'A3_Centers of excellence in VET'!$H$7/'A3_Centers of excellence in VET'!$G$7*R6</f>
        <v>93.498953111999981</v>
      </c>
      <c r="F13" s="98">
        <f>ROUND(G4/G13,0)</f>
        <v>55</v>
      </c>
      <c r="G13" s="98">
        <f>'A3_Centers of excellence in VET'!$H$4/'A3_Centers of excellence in VET'!$G$4*R6</f>
        <v>6451.4277647279987</v>
      </c>
      <c r="H13" s="98">
        <f>ROUND(I4/I13,0)</f>
        <v>841</v>
      </c>
      <c r="I13" s="98">
        <f>SUM('A3_Centers of excellence in VET'!$H$6:$H$10)/SUM('A3_Centers of excellence in VET'!$G$6:$G$10)*R6</f>
        <v>187.51734485239999</v>
      </c>
      <c r="J13" s="98">
        <f>ROUND(K4/K13,0)</f>
        <v>28</v>
      </c>
      <c r="K13" s="98">
        <f>'A3_Centers of excellence in VET'!$H$11/'A3_Centers of excellence in VET'!$G$11*R6</f>
        <v>11567.898254467998</v>
      </c>
      <c r="L13" s="98">
        <f>ROUND(M4/M13,0)</f>
        <v>15</v>
      </c>
      <c r="M13" s="98">
        <f>'A3_Centers of excellence in VET'!$H$12/'A3_Centers of excellence in VET'!$G$12*'Index_unit cost_A3'!R6</f>
        <v>571.38249123999992</v>
      </c>
      <c r="N13" s="98">
        <f>ROUND(O4/O13,0)</f>
        <v>370</v>
      </c>
      <c r="O13" s="98">
        <f>'A3_Centers of excellence in VET'!$H$13/'A3_Centers of excellence in VET'!$G$13*R6</f>
        <v>799.93548773599991</v>
      </c>
    </row>
    <row r="14" spans="1:20">
      <c r="A14" s="91" t="s">
        <v>86</v>
      </c>
      <c r="B14" s="98">
        <f>ROUND(C5/C14,0)</f>
        <v>38420</v>
      </c>
      <c r="C14" s="98">
        <f>'A3_Centers of excellence in VET'!$H$3/'A3_Centers of excellence in VET'!$G$3*R7</f>
        <v>198.34764025453995</v>
      </c>
      <c r="D14" s="98">
        <f>ROUND(E5/E14,0)</f>
        <v>24012</v>
      </c>
      <c r="E14" s="98">
        <f>'A3_Centers of excellence in VET'!$H$7/'A3_Centers of excellence in VET'!$G$7*R7</f>
        <v>102.00735784519198</v>
      </c>
      <c r="F14" s="98">
        <f>ROUND(G5/G14,0)</f>
        <v>152</v>
      </c>
      <c r="G14" s="98">
        <f>'A3_Centers of excellence in VET'!$H$4/'A3_Centers of excellence in VET'!$G$4*R7</f>
        <v>7038.5076913182465</v>
      </c>
      <c r="H14" s="98">
        <f>ROUND(I5/I14,0)</f>
        <v>2312</v>
      </c>
      <c r="I14" s="98">
        <f>SUM('A3_Centers of excellence in VET'!$H$6:$H$10)/SUM('A3_Centers of excellence in VET'!$G$6:$G$10)*R7</f>
        <v>204.58142323396837</v>
      </c>
      <c r="J14" s="98">
        <f>ROUND(K5/K14,0)</f>
        <v>76</v>
      </c>
      <c r="K14" s="98">
        <f>'A3_Centers of excellence in VET'!$H$11/'A3_Centers of excellence in VET'!$G$11*R7</f>
        <v>12620.576995624586</v>
      </c>
      <c r="L14" s="98">
        <f>ROUND(M5/M14,0)</f>
        <v>41</v>
      </c>
      <c r="M14" s="98">
        <f>'A3_Centers of excellence in VET'!$H$12/'A3_Centers of excellence in VET'!$G$12*'Index_unit cost_A3'!R7</f>
        <v>623.37829794283982</v>
      </c>
      <c r="N14" s="98">
        <f>ROUND(O5/O14,0)</f>
        <v>1016</v>
      </c>
      <c r="O14" s="98">
        <f>'A3_Centers of excellence in VET'!$H$13/'A3_Centers of excellence in VET'!$G$13*R7</f>
        <v>872.72961711997584</v>
      </c>
    </row>
    <row r="15" spans="1:20">
      <c r="A15" s="91" t="s">
        <v>85</v>
      </c>
      <c r="B15" s="98">
        <f>ROUND(C6/C15,0)</f>
        <v>35215</v>
      </c>
      <c r="C15" s="98">
        <f>'A3_Centers of excellence in VET'!$H$3/'A3_Centers of excellence in VET'!$G$3*R8</f>
        <v>216.39727551770309</v>
      </c>
      <c r="D15" s="98">
        <f>ROUND(E6/E15,0)</f>
        <v>22010</v>
      </c>
      <c r="E15" s="98">
        <f>'A3_Centers of excellence in VET'!$H$7/'A3_Centers of excellence in VET'!$G$7*R8</f>
        <v>111.29002740910444</v>
      </c>
      <c r="F15" s="98">
        <f>ROUND(G6/G15,0)</f>
        <v>140</v>
      </c>
      <c r="G15" s="98">
        <f>'A3_Centers of excellence in VET'!$H$4/'A3_Centers of excellence in VET'!$G$4*R8</f>
        <v>7679.0118912282069</v>
      </c>
      <c r="H15" s="98">
        <f>ROUND(I6/I15,0)</f>
        <v>2119</v>
      </c>
      <c r="I15" s="98">
        <f>SUM('A3_Centers of excellence in VET'!$H$6:$H$10)/SUM('A3_Centers of excellence in VET'!$G$6:$G$10)*R8</f>
        <v>223.19833274825947</v>
      </c>
      <c r="J15" s="98">
        <f>ROUND(K6/K15,0)</f>
        <v>70</v>
      </c>
      <c r="K15" s="98">
        <f>'A3_Centers of excellence in VET'!$H$11/'A3_Centers of excellence in VET'!$G$11*R8</f>
        <v>13769.049502226422</v>
      </c>
      <c r="L15" s="98">
        <f>ROUND(M6/M15,0)</f>
        <v>37</v>
      </c>
      <c r="M15" s="98">
        <f>'A3_Centers of excellence in VET'!$H$12/'A3_Centers of excellence in VET'!$G$12*'Index_unit cost_A3'!R8</f>
        <v>680.10572305563824</v>
      </c>
      <c r="N15" s="98">
        <f>ROUND(O6/O15,0)</f>
        <v>932</v>
      </c>
      <c r="O15" s="98">
        <f>'A3_Centers of excellence in VET'!$H$13/'A3_Centers of excellence in VET'!$G$13*R8</f>
        <v>952.1480122778936</v>
      </c>
    </row>
    <row r="16" spans="1:20">
      <c r="A16" s="91" t="s">
        <v>84</v>
      </c>
      <c r="B16" s="98">
        <f>ROUND(C7/C16,0)</f>
        <v>21519</v>
      </c>
      <c r="C16" s="98">
        <f>'A3_Centers of excellence in VET'!$H$3/'A3_Centers of excellence in VET'!$G$3*R9</f>
        <v>236.08942758981408</v>
      </c>
      <c r="D16" s="98">
        <f>ROUND(E7/E16,0)</f>
        <v>13449</v>
      </c>
      <c r="E16" s="98">
        <f>'A3_Centers of excellence in VET'!$H$7/'A3_Centers of excellence in VET'!$G$7*R9</f>
        <v>121.41741990333296</v>
      </c>
      <c r="F16" s="98">
        <f>ROUND(G7/G16,0)</f>
        <v>85</v>
      </c>
      <c r="G16" s="98">
        <f>'A3_Centers of excellence in VET'!$H$4/'A3_Centers of excellence in VET'!$G$4*R9</f>
        <v>8377.8019733299734</v>
      </c>
      <c r="H16" s="98">
        <f>ROUND(I7/I16,0)</f>
        <v>1295</v>
      </c>
      <c r="I16" s="98">
        <f>SUM('A3_Centers of excellence in VET'!$H$6:$H$10)/SUM('A3_Centers of excellence in VET'!$G$6:$G$10)*R9</f>
        <v>243.5093810283511</v>
      </c>
      <c r="J16" s="98">
        <f>ROUND(K7/K16,0)</f>
        <v>43</v>
      </c>
      <c r="K16" s="98">
        <f>'A3_Centers of excellence in VET'!$H$11/'A3_Centers of excellence in VET'!$G$11*R9</f>
        <v>15022.033006929027</v>
      </c>
      <c r="L16" s="98">
        <f>ROUND(M7/M16,0)</f>
        <v>23</v>
      </c>
      <c r="M16" s="98">
        <f>'A3_Centers of excellence in VET'!$H$12/'A3_Centers of excellence in VET'!$G$12*'Index_unit cost_A3'!R9</f>
        <v>741.99534385370134</v>
      </c>
      <c r="N16" s="98">
        <f>ROUND(O7/O16,0)</f>
        <v>569</v>
      </c>
      <c r="O16" s="98">
        <f>'A3_Centers of excellence in VET'!$H$13/'A3_Centers of excellence in VET'!$G$13*R9</f>
        <v>1038.793481395182</v>
      </c>
    </row>
    <row r="17" spans="1:15">
      <c r="A17" s="91" t="s">
        <v>83</v>
      </c>
      <c r="B17" s="98">
        <f>ROUND(C8/C17,0)</f>
        <v>9862</v>
      </c>
      <c r="C17" s="98">
        <f>'A3_Centers of excellence in VET'!$H$3/'A3_Centers of excellence in VET'!$G$3*R10</f>
        <v>257.57356550048712</v>
      </c>
      <c r="D17" s="98">
        <f>ROUND(E8/E17,0)</f>
        <v>6164</v>
      </c>
      <c r="E17" s="98">
        <f>'A3_Centers of excellence in VET'!$H$7/'A3_Centers of excellence in VET'!$G$7*R10</f>
        <v>132.46640511453626</v>
      </c>
      <c r="F17" s="98">
        <f>ROUND(G8/G17,0)</f>
        <v>39</v>
      </c>
      <c r="G17" s="98">
        <f>'A3_Centers of excellence in VET'!$H$4/'A3_Centers of excellence in VET'!$G$4*R10</f>
        <v>9140.1819529030017</v>
      </c>
      <c r="H17" s="98">
        <f>ROUND(I8/I17,0)</f>
        <v>594</v>
      </c>
      <c r="I17" s="98">
        <f>SUM('A3_Centers of excellence in VET'!$H$6:$H$10)/SUM('A3_Centers of excellence in VET'!$G$6:$G$10)*R10</f>
        <v>265.66873470193104</v>
      </c>
      <c r="J17" s="98">
        <f>ROUND(K8/K17,0)</f>
        <v>20</v>
      </c>
      <c r="K17" s="98">
        <f>'A3_Centers of excellence in VET'!$H$11/'A3_Centers of excellence in VET'!$G$11*R10</f>
        <v>16389.038010559569</v>
      </c>
      <c r="L17" s="98">
        <f>ROUND(M8/M17,0)</f>
        <v>10</v>
      </c>
      <c r="M17" s="98">
        <f>'A3_Centers of excellence in VET'!$H$12/'A3_Centers of excellence in VET'!$G$12*'Index_unit cost_A3'!R10</f>
        <v>809.51692014438822</v>
      </c>
      <c r="N17" s="98">
        <f>ROUND(O8/O17,0)</f>
        <v>261</v>
      </c>
      <c r="O17" s="98">
        <f>'A3_Centers of excellence in VET'!$H$13/'A3_Centers of excellence in VET'!$G$13*R10</f>
        <v>1133.3236882021436</v>
      </c>
    </row>
    <row r="18" spans="1:15">
      <c r="A18" s="97" t="s">
        <v>82</v>
      </c>
      <c r="B18" s="95">
        <f>SUM(B13:B17)</f>
        <v>118988</v>
      </c>
      <c r="C18" s="91"/>
      <c r="D18" s="95">
        <f>SUM(D13:D17)</f>
        <v>74368</v>
      </c>
      <c r="E18" s="91"/>
      <c r="F18" s="95">
        <f>SUM(F13:F17)</f>
        <v>471</v>
      </c>
      <c r="G18" s="91"/>
      <c r="H18" s="95">
        <f>SUM(H13:H17)</f>
        <v>7161</v>
      </c>
      <c r="I18" s="96"/>
      <c r="J18" s="95">
        <f>SUM(J13:J17)</f>
        <v>237</v>
      </c>
      <c r="K18" s="91"/>
      <c r="L18" s="95">
        <f>SUM(L13:L17)</f>
        <v>126</v>
      </c>
      <c r="M18" s="96"/>
      <c r="N18" s="95">
        <f>SUM(N13:N17)</f>
        <v>3148</v>
      </c>
      <c r="O18" s="91"/>
    </row>
    <row r="21" spans="1:15">
      <c r="A21" s="94" t="s">
        <v>81</v>
      </c>
      <c r="B21" s="93">
        <f>B13*C13+B14*C14+B15*C15+B16*C16+B17*C17</f>
        <v>25401704.071808033</v>
      </c>
      <c r="D21" s="93">
        <f>D13*E13+D14*E14+D15*E15+D16*E16+D17*E17</f>
        <v>8164886.3387861606</v>
      </c>
      <c r="F21" s="93">
        <f>F13*G13+F14*G14+F15*G15+F16*G16+F17*G17</f>
        <v>3568323.6248086267</v>
      </c>
      <c r="H21" s="93">
        <f>H13*I13+H14*I14+H15*I15+H16*I16+H17*I17</f>
        <v>1576803.4814760266</v>
      </c>
      <c r="J21" s="93">
        <f>J13*K13+J14*K14+J15*K15+J16*K16+J17*K17</f>
        <v>3220626.6474575615</v>
      </c>
      <c r="L21" s="93">
        <f>L13*M13+L14*M14+L15*M15+L16*M16+L17*M17</f>
        <v>84454.221447394069</v>
      </c>
      <c r="N21" s="93">
        <f>N13*O13+N14*O14+N15*O15+N16*O16+N17*O17</f>
        <v>2956942.3424338303</v>
      </c>
    </row>
  </sheetData>
  <mergeCells count="8">
    <mergeCell ref="L2:M2"/>
    <mergeCell ref="N2:O2"/>
    <mergeCell ref="J2:K2"/>
    <mergeCell ref="A2:A3"/>
    <mergeCell ref="H2:I2"/>
    <mergeCell ref="D2:E2"/>
    <mergeCell ref="F2:G2"/>
    <mergeCell ref="B2:C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A62"/>
  <sheetViews>
    <sheetView topLeftCell="D1" zoomScale="70" zoomScaleNormal="70" workbookViewId="0">
      <selection activeCell="J30" sqref="J30"/>
    </sheetView>
  </sheetViews>
  <sheetFormatPr defaultRowHeight="14.4"/>
  <cols>
    <col min="1" max="1" width="19.33203125" customWidth="1"/>
    <col min="2" max="2" width="23.6640625" customWidth="1"/>
    <col min="3" max="4" width="13" customWidth="1"/>
    <col min="5" max="5" width="50.88671875" customWidth="1"/>
    <col min="6" max="6" width="14" customWidth="1"/>
    <col min="7" max="7" width="14.33203125" customWidth="1"/>
    <col min="8" max="8" width="15.88671875" customWidth="1"/>
    <col min="9" max="9" width="27.109375" customWidth="1"/>
    <col min="10" max="10" width="85.33203125" customWidth="1"/>
    <col min="11" max="11" width="21.44140625" customWidth="1"/>
    <col min="12" max="12" width="11.44140625" customWidth="1"/>
  </cols>
  <sheetData>
    <row r="1" spans="1:53" ht="55.2">
      <c r="A1" s="1" t="s">
        <v>0</v>
      </c>
      <c r="B1" s="2" t="s">
        <v>1</v>
      </c>
      <c r="C1" s="2" t="s">
        <v>91</v>
      </c>
      <c r="D1" s="2" t="s">
        <v>2</v>
      </c>
      <c r="E1" s="2" t="s">
        <v>3</v>
      </c>
      <c r="F1" s="2" t="s">
        <v>4</v>
      </c>
      <c r="G1" s="2" t="s">
        <v>5</v>
      </c>
      <c r="H1" s="2" t="s">
        <v>6</v>
      </c>
      <c r="I1" s="2" t="s">
        <v>7</v>
      </c>
      <c r="J1" s="2" t="s">
        <v>8</v>
      </c>
    </row>
    <row r="2" spans="1:53" ht="15" customHeight="1">
      <c r="A2" s="439" t="s">
        <v>23</v>
      </c>
      <c r="B2" s="441" t="s">
        <v>24</v>
      </c>
      <c r="C2" s="441">
        <v>159</v>
      </c>
      <c r="D2" s="450"/>
      <c r="E2" s="445" t="s">
        <v>15</v>
      </c>
      <c r="F2" s="446"/>
      <c r="G2" s="446"/>
      <c r="H2" s="456">
        <f>SUM(H4:H13)</f>
        <v>17934810</v>
      </c>
      <c r="I2" s="458"/>
      <c r="J2" s="458"/>
    </row>
    <row r="3" spans="1:53">
      <c r="A3" s="440"/>
      <c r="B3" s="442"/>
      <c r="C3" s="442"/>
      <c r="D3" s="451"/>
      <c r="E3" s="446"/>
      <c r="F3" s="446"/>
      <c r="G3" s="446"/>
      <c r="H3" s="457"/>
      <c r="I3" s="458"/>
      <c r="J3" s="458"/>
    </row>
    <row r="4" spans="1:53" ht="82.8">
      <c r="A4" s="440"/>
      <c r="B4" s="22" t="str">
        <f>'Indicators P3'!C11</f>
        <v>ИП 3.9. Брой ученици включени в допълнителни занимания по чужд език и/или професионална подготовка</v>
      </c>
      <c r="C4" s="118">
        <f>G4/2</f>
        <v>23120</v>
      </c>
      <c r="D4" s="118">
        <f>'Index_unit cost_A4'!J18/2</f>
        <v>14778</v>
      </c>
      <c r="E4" s="283" t="s">
        <v>77</v>
      </c>
      <c r="F4" s="6">
        <v>70</v>
      </c>
      <c r="G4" s="7">
        <f>K35*4</f>
        <v>46240</v>
      </c>
      <c r="H4" s="26">
        <f t="shared" ref="H4:H13" si="0">F4*G4</f>
        <v>3236800</v>
      </c>
      <c r="I4" s="4" t="s">
        <v>9</v>
      </c>
      <c r="J4" s="44" t="s">
        <v>214</v>
      </c>
      <c r="K4" s="31">
        <v>2.0139999999999998</v>
      </c>
    </row>
    <row r="5" spans="1:53" ht="90.75" customHeight="1">
      <c r="A5" s="440"/>
      <c r="B5" s="112" t="str">
        <f>'Indicators P3'!C12</f>
        <v>ИП 3.10.  Брой ученици, участващи  в „пробно стажуване“ в партниращо предприятие</v>
      </c>
      <c r="C5" s="118">
        <f>G5/4</f>
        <v>26050</v>
      </c>
      <c r="D5" s="118">
        <f>'Index_unit cost_A4'!B18/4</f>
        <v>15658.5</v>
      </c>
      <c r="E5" s="14" t="s">
        <v>76</v>
      </c>
      <c r="F5" s="6">
        <v>10</v>
      </c>
      <c r="G5" s="4">
        <f>K34*4</f>
        <v>104200</v>
      </c>
      <c r="H5" s="26">
        <f t="shared" si="0"/>
        <v>1042000</v>
      </c>
      <c r="I5" s="4" t="s">
        <v>9</v>
      </c>
      <c r="J5" s="43" t="s">
        <v>267</v>
      </c>
      <c r="K5" s="31">
        <v>2.0139999999999998</v>
      </c>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row>
    <row r="6" spans="1:53" ht="105.6" customHeight="1">
      <c r="A6" s="440"/>
      <c r="B6" s="112" t="str">
        <f>'Indicators P3'!C13</f>
        <v>ИП 3.11.Брой педагогически специалисти и наставници включени в обучения, свързани с прилагане на дуалната система на обучение</v>
      </c>
      <c r="C6" s="86">
        <f>(G6+G7)/6+(G8+G9)/3</f>
        <v>5764</v>
      </c>
      <c r="D6" s="118">
        <f>'Index_unit cost_A4'!F18/6+'Index_unit cost_A4'!H18/3</f>
        <v>3464.6666666666665</v>
      </c>
      <c r="E6" s="452" t="s">
        <v>75</v>
      </c>
      <c r="F6" s="6">
        <v>154</v>
      </c>
      <c r="G6" s="7">
        <f>L36*4</f>
        <v>3240</v>
      </c>
      <c r="H6" s="26">
        <f t="shared" si="0"/>
        <v>498960</v>
      </c>
      <c r="I6" s="4" t="s">
        <v>9</v>
      </c>
      <c r="J6" s="5" t="s">
        <v>213</v>
      </c>
      <c r="K6" s="31">
        <v>2.0139999999999998</v>
      </c>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spans="1:53" ht="89.4" customHeight="1">
      <c r="A7" s="440"/>
      <c r="B7" s="86"/>
      <c r="C7" s="86"/>
      <c r="D7" s="86"/>
      <c r="E7" s="453"/>
      <c r="F7" s="6">
        <v>360</v>
      </c>
      <c r="G7" s="7">
        <f>M36*4</f>
        <v>14400</v>
      </c>
      <c r="H7" s="26">
        <f t="shared" si="0"/>
        <v>5184000</v>
      </c>
      <c r="I7" s="4" t="s">
        <v>9</v>
      </c>
      <c r="J7" s="5" t="s">
        <v>215</v>
      </c>
      <c r="K7" s="31">
        <v>2.0139999999999998</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row>
    <row r="8" spans="1:53" ht="70.2">
      <c r="A8" s="440"/>
      <c r="B8" s="86"/>
      <c r="C8" s="86"/>
      <c r="D8" s="86"/>
      <c r="E8" s="452" t="s">
        <v>74</v>
      </c>
      <c r="F8" s="6">
        <v>154</v>
      </c>
      <c r="G8" s="7">
        <f>L37*4</f>
        <v>2520</v>
      </c>
      <c r="H8" s="26">
        <f t="shared" si="0"/>
        <v>388080</v>
      </c>
      <c r="I8" s="4" t="s">
        <v>9</v>
      </c>
      <c r="J8" s="5" t="s">
        <v>216</v>
      </c>
      <c r="K8" s="31">
        <v>2.0139999999999998</v>
      </c>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row>
    <row r="9" spans="1:53" ht="70.2">
      <c r="A9" s="440"/>
      <c r="B9" s="86"/>
      <c r="C9" s="86"/>
      <c r="D9" s="86"/>
      <c r="E9" s="453"/>
      <c r="F9" s="6">
        <v>360</v>
      </c>
      <c r="G9" s="7">
        <f>M37*4</f>
        <v>5952</v>
      </c>
      <c r="H9" s="26">
        <f t="shared" si="0"/>
        <v>2142720</v>
      </c>
      <c r="I9" s="4" t="s">
        <v>9</v>
      </c>
      <c r="J9" s="5" t="s">
        <v>226</v>
      </c>
      <c r="K9" s="31">
        <v>2.0139999999999998</v>
      </c>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row>
    <row r="10" spans="1:53" ht="55.8">
      <c r="A10" s="440"/>
      <c r="B10" s="86"/>
      <c r="C10" s="86"/>
      <c r="D10" s="86"/>
      <c r="E10" s="14" t="s">
        <v>73</v>
      </c>
      <c r="F10" s="6">
        <v>45</v>
      </c>
      <c r="G10" s="7">
        <f>C4+C5</f>
        <v>49170</v>
      </c>
      <c r="H10" s="26">
        <f t="shared" si="0"/>
        <v>2212650</v>
      </c>
      <c r="I10" s="4" t="s">
        <v>9</v>
      </c>
      <c r="J10" s="41" t="s">
        <v>163</v>
      </c>
      <c r="K10" s="8" t="s">
        <v>45</v>
      </c>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row>
    <row r="11" spans="1:53" ht="55.8">
      <c r="A11" s="440"/>
      <c r="B11" s="332" t="e">
        <f>'Indicators P3'!#REF!</f>
        <v>#REF!</v>
      </c>
      <c r="C11" s="332">
        <f>SUM(G11:G13)</f>
        <v>5320</v>
      </c>
      <c r="D11" s="118">
        <f>SUM('Index_unit cost_A4'!L18,'Index_unit cost_A4'!N18,'Index_unit cost_A4'!P18)</f>
        <v>3200</v>
      </c>
      <c r="E11" s="14" t="s">
        <v>274</v>
      </c>
      <c r="F11" s="6">
        <f>H49</f>
        <v>440</v>
      </c>
      <c r="G11" s="6">
        <f>C49*4</f>
        <v>320</v>
      </c>
      <c r="H11" s="26">
        <f t="shared" si="0"/>
        <v>140800</v>
      </c>
      <c r="I11" s="4" t="s">
        <v>9</v>
      </c>
      <c r="J11" s="41" t="s">
        <v>275</v>
      </c>
      <c r="K11" s="31">
        <v>2.0139999999999998</v>
      </c>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row>
    <row r="12" spans="1:53" ht="55.8">
      <c r="A12" s="440"/>
      <c r="B12" s="329"/>
      <c r="C12" s="329"/>
      <c r="D12" s="329"/>
      <c r="E12" s="14" t="s">
        <v>276</v>
      </c>
      <c r="F12" s="6">
        <f>H51</f>
        <v>616</v>
      </c>
      <c r="G12" s="6">
        <f>C51*4</f>
        <v>4800</v>
      </c>
      <c r="H12" s="26">
        <f t="shared" si="0"/>
        <v>2956800</v>
      </c>
      <c r="I12" s="4" t="s">
        <v>9</v>
      </c>
      <c r="J12" s="41" t="s">
        <v>277</v>
      </c>
      <c r="K12" s="31">
        <v>2.0139999999999998</v>
      </c>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row>
    <row r="13" spans="1:53" ht="69.599999999999994">
      <c r="A13" s="440"/>
      <c r="B13" s="329"/>
      <c r="C13" s="329"/>
      <c r="D13" s="329"/>
      <c r="E13" s="14" t="s">
        <v>278</v>
      </c>
      <c r="F13" s="6">
        <f>H53</f>
        <v>660</v>
      </c>
      <c r="G13" s="6">
        <v>200</v>
      </c>
      <c r="H13" s="26">
        <f t="shared" si="0"/>
        <v>132000</v>
      </c>
      <c r="I13" s="4" t="s">
        <v>9</v>
      </c>
      <c r="J13" s="41" t="s">
        <v>332</v>
      </c>
      <c r="K13" s="31">
        <v>2.0139999999999998</v>
      </c>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row>
    <row r="14" spans="1:53">
      <c r="A14" s="440"/>
      <c r="B14" s="86"/>
      <c r="C14" s="86"/>
      <c r="D14" s="86"/>
      <c r="E14" s="10" t="s">
        <v>16</v>
      </c>
      <c r="F14" s="11"/>
      <c r="G14" s="12"/>
      <c r="H14" s="27">
        <f>SUM(H15:H20)</f>
        <v>46570378.819092125</v>
      </c>
      <c r="I14" s="4"/>
      <c r="J14" s="5"/>
      <c r="K14" s="17"/>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row>
    <row r="15" spans="1:53" ht="55.2">
      <c r="A15" s="440"/>
      <c r="B15" s="112"/>
      <c r="C15" s="86"/>
      <c r="D15" s="86"/>
      <c r="E15" s="9" t="s">
        <v>33</v>
      </c>
      <c r="F15" s="114"/>
      <c r="G15" s="5"/>
      <c r="H15" s="111">
        <v>8018155.2494306285</v>
      </c>
      <c r="I15" s="5" t="s">
        <v>10</v>
      </c>
      <c r="J15" s="237" t="s">
        <v>346</v>
      </c>
      <c r="K15" s="31">
        <v>2.0139999999999998</v>
      </c>
    </row>
    <row r="16" spans="1:53" ht="41.25" customHeight="1">
      <c r="A16" s="440"/>
      <c r="B16" s="112"/>
      <c r="C16" s="86"/>
      <c r="D16" s="86"/>
      <c r="E16" s="9" t="s">
        <v>43</v>
      </c>
      <c r="F16" s="114"/>
      <c r="G16" s="5"/>
      <c r="H16" s="111">
        <f>H42*4</f>
        <v>270760</v>
      </c>
      <c r="I16" s="5" t="s">
        <v>10</v>
      </c>
      <c r="J16" s="237" t="s">
        <v>347</v>
      </c>
      <c r="K16" s="31">
        <v>2.0139999999999998</v>
      </c>
    </row>
    <row r="17" spans="1:53" s="107" customFormat="1" ht="90" customHeight="1">
      <c r="A17" s="440"/>
      <c r="B17" s="112"/>
      <c r="C17" s="110"/>
      <c r="D17" s="110"/>
      <c r="E17" s="9" t="s">
        <v>80</v>
      </c>
      <c r="F17" s="111"/>
      <c r="G17" s="5"/>
      <c r="H17" s="111">
        <f>40000*28*7</f>
        <v>7840000</v>
      </c>
      <c r="I17" s="5" t="s">
        <v>10</v>
      </c>
      <c r="J17" s="16" t="s">
        <v>316</v>
      </c>
      <c r="K17" s="108">
        <v>2.0139999999999998</v>
      </c>
    </row>
    <row r="18" spans="1:53" ht="42">
      <c r="A18" s="440"/>
      <c r="B18" s="112"/>
      <c r="C18" s="86"/>
      <c r="D18" s="86"/>
      <c r="E18" s="9" t="s">
        <v>273</v>
      </c>
      <c r="F18" s="114"/>
      <c r="G18" s="5"/>
      <c r="H18" s="111">
        <f>H43*3</f>
        <v>11669929.109999999</v>
      </c>
      <c r="I18" s="4" t="s">
        <v>10</v>
      </c>
      <c r="J18" s="16" t="s">
        <v>349</v>
      </c>
      <c r="K18" s="108">
        <v>2.0139999999999998</v>
      </c>
    </row>
    <row r="19" spans="1:53" ht="55.8">
      <c r="A19" s="440"/>
      <c r="B19" s="112"/>
      <c r="C19" s="86"/>
      <c r="D19" s="86"/>
      <c r="E19" s="9" t="s">
        <v>35</v>
      </c>
      <c r="F19" s="114"/>
      <c r="G19" s="5"/>
      <c r="H19" s="111">
        <f>H44*4+132000</f>
        <v>10059696.52</v>
      </c>
      <c r="I19" s="4" t="s">
        <v>10</v>
      </c>
      <c r="J19" s="16" t="s">
        <v>348</v>
      </c>
      <c r="K19" s="108">
        <v>2.0139999999999998</v>
      </c>
    </row>
    <row r="20" spans="1:53" ht="60.75" customHeight="1">
      <c r="A20" s="440"/>
      <c r="B20" s="84"/>
      <c r="C20" s="83"/>
      <c r="D20" s="138"/>
      <c r="E20" s="9" t="s">
        <v>128</v>
      </c>
      <c r="F20" s="114"/>
      <c r="G20" s="5"/>
      <c r="H20" s="338">
        <v>8711837.9396615028</v>
      </c>
      <c r="I20" s="4" t="s">
        <v>10</v>
      </c>
      <c r="J20" s="5" t="s">
        <v>129</v>
      </c>
    </row>
    <row r="21" spans="1:53">
      <c r="A21" s="440"/>
      <c r="B21" s="112"/>
      <c r="C21" s="86"/>
      <c r="D21" s="86"/>
      <c r="E21" s="13" t="s">
        <v>14</v>
      </c>
      <c r="F21" s="12"/>
      <c r="G21" s="12"/>
      <c r="H21" s="28">
        <f>H22</f>
        <v>16600000</v>
      </c>
      <c r="I21" s="4"/>
      <c r="J21" s="4"/>
    </row>
    <row r="22" spans="1:53" ht="42">
      <c r="A22" s="440"/>
      <c r="B22" s="112"/>
      <c r="C22" s="86"/>
      <c r="D22" s="86"/>
      <c r="E22" s="5" t="s">
        <v>17</v>
      </c>
      <c r="F22" s="4"/>
      <c r="G22" s="4"/>
      <c r="H22" s="6">
        <v>16600000</v>
      </c>
      <c r="I22" s="4" t="s">
        <v>12</v>
      </c>
      <c r="J22" s="16" t="s">
        <v>227</v>
      </c>
    </row>
    <row r="23" spans="1:53">
      <c r="A23" s="440"/>
      <c r="B23" s="113"/>
      <c r="C23" s="109"/>
      <c r="D23" s="109"/>
      <c r="E23" s="18" t="s">
        <v>11</v>
      </c>
      <c r="F23" s="19"/>
      <c r="G23" s="20"/>
      <c r="H23" s="29">
        <f>SUM(H2,H14,H21)</f>
        <v>81105188.819092125</v>
      </c>
      <c r="I23" s="6"/>
      <c r="J23" s="4"/>
    </row>
    <row r="24" spans="1:53" ht="32.25" customHeight="1">
      <c r="A24" s="440"/>
      <c r="B24" s="113"/>
      <c r="C24" s="109"/>
      <c r="D24" s="109"/>
      <c r="E24" s="4" t="s">
        <v>13</v>
      </c>
      <c r="F24" s="4"/>
      <c r="G24" s="4"/>
      <c r="H24" s="26">
        <f>H23*0.07</f>
        <v>5677363.2173364488</v>
      </c>
      <c r="I24" s="4" t="s">
        <v>12</v>
      </c>
      <c r="J24" s="21" t="s">
        <v>167</v>
      </c>
      <c r="K24" s="31"/>
    </row>
    <row r="25" spans="1:53">
      <c r="A25" s="440"/>
      <c r="B25" s="113"/>
      <c r="C25" s="109"/>
      <c r="D25" s="109"/>
      <c r="E25" s="447" t="s">
        <v>18</v>
      </c>
      <c r="F25" s="448"/>
      <c r="G25" s="449"/>
      <c r="H25" s="30">
        <f>H23+H24</f>
        <v>86782552.036428571</v>
      </c>
      <c r="I25" s="4"/>
      <c r="J25" s="4"/>
    </row>
    <row r="26" spans="1:53" ht="15.6">
      <c r="A26" s="15"/>
      <c r="B26" s="15"/>
      <c r="C26" s="15"/>
      <c r="D26" s="15"/>
      <c r="E26" s="3"/>
      <c r="F26" s="3"/>
      <c r="G26" s="131" t="s">
        <v>127</v>
      </c>
      <c r="H26" s="132">
        <v>86782552.036428571</v>
      </c>
      <c r="I26" s="3"/>
      <c r="J26" s="193"/>
      <c r="K26" s="193"/>
    </row>
    <row r="27" spans="1:53" s="316" customFormat="1" ht="15.6">
      <c r="A27" s="311"/>
      <c r="B27" s="311"/>
      <c r="C27" s="311"/>
      <c r="D27" s="311"/>
      <c r="E27" s="312"/>
      <c r="F27" s="312"/>
      <c r="G27" s="313"/>
      <c r="H27" s="314">
        <f>+H26-H25</f>
        <v>0</v>
      </c>
      <c r="I27" s="312"/>
      <c r="J27" s="315"/>
      <c r="K27" s="315"/>
    </row>
    <row r="28" spans="1:53" s="316" customFormat="1" ht="15.6">
      <c r="A28" s="311"/>
      <c r="B28" s="311"/>
      <c r="C28" s="311"/>
      <c r="D28" s="311"/>
      <c r="E28" s="312"/>
      <c r="F28" s="312"/>
      <c r="G28" s="313"/>
      <c r="H28" s="314"/>
      <c r="I28" s="314"/>
      <c r="J28" s="315"/>
      <c r="K28" s="315"/>
    </row>
    <row r="29" spans="1:53" ht="16.2" hidden="1">
      <c r="E29" s="310" t="s">
        <v>256</v>
      </c>
      <c r="F29" s="310"/>
      <c r="G29" s="310"/>
      <c r="H29" s="81">
        <f>A4_Dual_System_Development!H4+A4_Dual_System_Development!H6+A4_Dual_System_Development!H7</f>
        <v>8919760</v>
      </c>
      <c r="I29" s="339">
        <f>+H29/H26</f>
        <v>0.10278287271680794</v>
      </c>
      <c r="J29" s="284"/>
    </row>
    <row r="30" spans="1:53" s="317" customFormat="1" ht="16.2">
      <c r="E30" s="318"/>
      <c r="F30" s="318"/>
      <c r="G30" s="318"/>
      <c r="H30" s="319"/>
      <c r="I30" s="320"/>
      <c r="J30" s="320"/>
    </row>
    <row r="31" spans="1:53" ht="18">
      <c r="C31" t="s">
        <v>36</v>
      </c>
      <c r="E31" s="302" t="s">
        <v>37</v>
      </c>
      <c r="H31" s="284"/>
      <c r="I31" s="284"/>
    </row>
    <row r="32" spans="1:53" ht="97.2">
      <c r="C32" s="32"/>
      <c r="D32" s="32" t="s">
        <v>46</v>
      </c>
      <c r="E32" s="14" t="s">
        <v>32</v>
      </c>
      <c r="F32" s="6"/>
      <c r="G32" s="7"/>
      <c r="H32" s="33">
        <v>1992400</v>
      </c>
      <c r="I32" s="33">
        <f>$G$31*H32</f>
        <v>0</v>
      </c>
      <c r="J32" s="5" t="s">
        <v>61</v>
      </c>
      <c r="K32" s="8"/>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row>
    <row r="33" spans="1:53" ht="88.5" customHeight="1">
      <c r="C33" s="32"/>
      <c r="D33" s="32" t="s">
        <v>47</v>
      </c>
      <c r="E33" s="14" t="s">
        <v>44</v>
      </c>
      <c r="F33" s="6"/>
      <c r="G33" s="7"/>
      <c r="H33" s="33">
        <v>1341400</v>
      </c>
      <c r="I33" s="33">
        <f>$G$31*H33</f>
        <v>0</v>
      </c>
      <c r="J33" s="5"/>
      <c r="K33" s="8">
        <v>2118</v>
      </c>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row>
    <row r="34" spans="1:53" ht="72">
      <c r="D34" s="32" t="s">
        <v>48</v>
      </c>
      <c r="E34" s="14" t="s">
        <v>22</v>
      </c>
      <c r="F34" s="34"/>
      <c r="G34" s="34"/>
      <c r="H34" s="35">
        <v>260500</v>
      </c>
      <c r="I34" s="36">
        <f t="shared" ref="I34:I44" si="1">$G$31*H34</f>
        <v>0</v>
      </c>
      <c r="J34" s="42" t="s">
        <v>59</v>
      </c>
      <c r="K34">
        <f>750+2030*2+3000*3+4020*2+4200</f>
        <v>26050</v>
      </c>
    </row>
    <row r="35" spans="1:53" ht="57.6">
      <c r="D35" s="32" t="s">
        <v>49</v>
      </c>
      <c r="E35" s="14" t="s">
        <v>29</v>
      </c>
      <c r="F35" s="34"/>
      <c r="G35" s="34"/>
      <c r="H35" s="35">
        <v>809200</v>
      </c>
      <c r="I35" s="36">
        <f t="shared" si="1"/>
        <v>0</v>
      </c>
      <c r="J35" s="42" t="s">
        <v>62</v>
      </c>
      <c r="K35">
        <f>5780*2</f>
        <v>11560</v>
      </c>
    </row>
    <row r="36" spans="1:53" ht="69.599999999999994">
      <c r="D36" s="32" t="s">
        <v>50</v>
      </c>
      <c r="E36" s="14" t="s">
        <v>30</v>
      </c>
      <c r="F36" s="34"/>
      <c r="G36" s="34"/>
      <c r="H36" s="37">
        <v>1420740</v>
      </c>
      <c r="I36" s="36">
        <f t="shared" si="1"/>
        <v>0</v>
      </c>
      <c r="J36" s="42" t="s">
        <v>72</v>
      </c>
      <c r="K36">
        <f>SUM(L36:M36)</f>
        <v>4410</v>
      </c>
      <c r="L36">
        <v>810</v>
      </c>
      <c r="M36">
        <v>3600</v>
      </c>
    </row>
    <row r="37" spans="1:53" ht="46.8">
      <c r="D37" s="32" t="s">
        <v>51</v>
      </c>
      <c r="E37" s="14" t="s">
        <v>31</v>
      </c>
      <c r="F37" s="34"/>
      <c r="G37" s="34"/>
      <c r="H37" s="37">
        <v>455952</v>
      </c>
      <c r="I37" s="36">
        <f t="shared" si="1"/>
        <v>0</v>
      </c>
      <c r="J37" s="45" t="s">
        <v>63</v>
      </c>
      <c r="K37">
        <f>SUM(L37:M37)</f>
        <v>2118</v>
      </c>
      <c r="L37">
        <v>630</v>
      </c>
      <c r="M37">
        <v>1488</v>
      </c>
    </row>
    <row r="38" spans="1:53" ht="55.2" customHeight="1">
      <c r="C38" s="443" t="s">
        <v>40</v>
      </c>
      <c r="D38" s="32" t="s">
        <v>52</v>
      </c>
      <c r="E38" s="24" t="s">
        <v>38</v>
      </c>
      <c r="F38" s="34"/>
      <c r="G38" s="34"/>
      <c r="H38" s="35">
        <v>4851000</v>
      </c>
      <c r="I38" s="36">
        <f t="shared" si="1"/>
        <v>0</v>
      </c>
      <c r="J38" s="34"/>
      <c r="K38">
        <f>2118/706</f>
        <v>3</v>
      </c>
    </row>
    <row r="39" spans="1:53" ht="72">
      <c r="B39" s="87"/>
      <c r="C39" s="443"/>
      <c r="D39" s="32" t="s">
        <v>53</v>
      </c>
      <c r="E39" s="25" t="s">
        <v>39</v>
      </c>
      <c r="F39" s="34"/>
      <c r="G39" s="34"/>
      <c r="H39" s="36">
        <v>822534.64</v>
      </c>
      <c r="I39" s="36">
        <f t="shared" si="1"/>
        <v>0</v>
      </c>
      <c r="J39" s="42" t="s">
        <v>64</v>
      </c>
    </row>
    <row r="40" spans="1:53" ht="57.6">
      <c r="D40" s="32" t="s">
        <v>54</v>
      </c>
      <c r="E40" s="38" t="s">
        <v>33</v>
      </c>
      <c r="F40" s="34"/>
      <c r="G40" s="34"/>
      <c r="H40" s="35">
        <v>4851000</v>
      </c>
      <c r="I40" s="36">
        <f t="shared" si="1"/>
        <v>0</v>
      </c>
      <c r="J40" s="34"/>
    </row>
    <row r="41" spans="1:53" ht="57.6">
      <c r="C41" s="301" t="s">
        <v>40</v>
      </c>
      <c r="D41" s="32" t="s">
        <v>55</v>
      </c>
      <c r="E41" s="38" t="s">
        <v>41</v>
      </c>
      <c r="F41" s="34"/>
      <c r="G41" s="34"/>
      <c r="H41" s="35">
        <v>165726.95000000001</v>
      </c>
      <c r="I41" s="36">
        <f t="shared" si="1"/>
        <v>0</v>
      </c>
      <c r="J41" s="34"/>
    </row>
    <row r="42" spans="1:53" ht="43.2">
      <c r="C42" s="301"/>
      <c r="D42" s="32" t="s">
        <v>56</v>
      </c>
      <c r="E42" s="38" t="s">
        <v>34</v>
      </c>
      <c r="F42" s="34"/>
      <c r="G42" s="34"/>
      <c r="H42" s="35">
        <v>67690</v>
      </c>
      <c r="I42" s="36">
        <f t="shared" si="1"/>
        <v>0</v>
      </c>
      <c r="J42" s="42" t="s">
        <v>60</v>
      </c>
    </row>
    <row r="43" spans="1:53" ht="52.8" customHeight="1">
      <c r="D43" s="32" t="s">
        <v>57</v>
      </c>
      <c r="E43" s="40" t="s">
        <v>42</v>
      </c>
      <c r="F43" s="34"/>
      <c r="G43" s="34"/>
      <c r="H43" s="39">
        <v>3889976.37</v>
      </c>
      <c r="I43" s="36">
        <f t="shared" si="1"/>
        <v>0</v>
      </c>
      <c r="J43" s="454" t="s">
        <v>65</v>
      </c>
    </row>
    <row r="44" spans="1:53" ht="43.2">
      <c r="D44" s="32" t="s">
        <v>58</v>
      </c>
      <c r="E44" s="40" t="s">
        <v>35</v>
      </c>
      <c r="F44" s="34"/>
      <c r="G44" s="34"/>
      <c r="H44" s="36">
        <v>2481924.13</v>
      </c>
      <c r="I44" s="36">
        <f t="shared" si="1"/>
        <v>0</v>
      </c>
      <c r="J44" s="455"/>
    </row>
    <row r="45" spans="1:53">
      <c r="H45" s="23">
        <f>SUM(H32:H44)</f>
        <v>23410044.09</v>
      </c>
      <c r="I45" s="23">
        <f>SUM(I32:I44)</f>
        <v>0</v>
      </c>
    </row>
    <row r="46" spans="1:53">
      <c r="H46" s="23"/>
      <c r="I46" s="23"/>
    </row>
    <row r="47" spans="1:53" ht="36" customHeight="1">
      <c r="A47" s="444" t="s">
        <v>350</v>
      </c>
      <c r="B47" s="444"/>
      <c r="C47" s="444"/>
      <c r="D47" s="444"/>
      <c r="E47" s="444"/>
      <c r="F47" s="444"/>
      <c r="G47" s="444"/>
      <c r="H47" s="444"/>
      <c r="I47" s="444"/>
      <c r="J47" s="444"/>
      <c r="K47" s="444"/>
    </row>
    <row r="48" spans="1:53">
      <c r="B48" s="34"/>
      <c r="C48" s="348" t="s">
        <v>146</v>
      </c>
      <c r="D48" s="348" t="s">
        <v>220</v>
      </c>
      <c r="E48" s="348" t="s">
        <v>221</v>
      </c>
      <c r="F48" s="348" t="s">
        <v>222</v>
      </c>
      <c r="G48" s="348" t="s">
        <v>82</v>
      </c>
      <c r="H48" s="348" t="s">
        <v>223</v>
      </c>
      <c r="I48" s="348" t="s">
        <v>229</v>
      </c>
      <c r="J48" s="348" t="s">
        <v>230</v>
      </c>
      <c r="K48" s="348"/>
    </row>
    <row r="49" spans="1:11" ht="40.200000000000003" customHeight="1">
      <c r="A49" s="437" t="s">
        <v>217</v>
      </c>
      <c r="B49" s="349" t="s">
        <v>224</v>
      </c>
      <c r="C49" s="34">
        <v>80</v>
      </c>
      <c r="D49" s="34">
        <v>2</v>
      </c>
      <c r="E49" s="34">
        <v>10</v>
      </c>
      <c r="F49" s="34">
        <v>22</v>
      </c>
      <c r="G49" s="35">
        <f>C49*D49*E49*F49</f>
        <v>35200</v>
      </c>
      <c r="H49" s="350">
        <f>SUM(G49:G50/C49)</f>
        <v>440</v>
      </c>
      <c r="I49" s="35">
        <f>SUM(G49:G50)/H49</f>
        <v>189.09090909090909</v>
      </c>
      <c r="J49" s="34">
        <f>C49*4</f>
        <v>320</v>
      </c>
      <c r="K49" s="34">
        <f>H49*I49</f>
        <v>83200</v>
      </c>
    </row>
    <row r="50" spans="1:11">
      <c r="A50" s="437"/>
      <c r="B50" s="349" t="s">
        <v>225</v>
      </c>
      <c r="C50" s="34">
        <v>80</v>
      </c>
      <c r="D50" s="34">
        <v>3</v>
      </c>
      <c r="E50" s="34">
        <v>10</v>
      </c>
      <c r="F50" s="34">
        <v>20</v>
      </c>
      <c r="G50" s="35">
        <f t="shared" ref="G50:G54" si="2">C50*D50*E50*F50</f>
        <v>48000</v>
      </c>
      <c r="H50" s="350"/>
      <c r="I50" s="34"/>
      <c r="J50" s="34"/>
      <c r="K50" s="34"/>
    </row>
    <row r="51" spans="1:11" ht="40.200000000000003" customHeight="1">
      <c r="A51" s="437" t="s">
        <v>218</v>
      </c>
      <c r="B51" s="349" t="s">
        <v>224</v>
      </c>
      <c r="C51" s="34">
        <v>1200</v>
      </c>
      <c r="D51" s="34">
        <v>2</v>
      </c>
      <c r="E51" s="34">
        <v>14</v>
      </c>
      <c r="F51" s="34">
        <v>22</v>
      </c>
      <c r="G51" s="35">
        <f t="shared" si="2"/>
        <v>739200</v>
      </c>
      <c r="H51" s="350">
        <f>SUM(G51:G52/C51)</f>
        <v>616</v>
      </c>
      <c r="I51" s="35">
        <f>SUM(G51:G52)/H51</f>
        <v>2368.8311688311687</v>
      </c>
      <c r="J51" s="34">
        <f t="shared" ref="J51:J53" si="3">C51*4</f>
        <v>4800</v>
      </c>
      <c r="K51" s="34">
        <f>H51*I51</f>
        <v>1459200</v>
      </c>
    </row>
    <row r="52" spans="1:11">
      <c r="A52" s="437"/>
      <c r="B52" s="349" t="s">
        <v>225</v>
      </c>
      <c r="C52" s="34">
        <v>1200</v>
      </c>
      <c r="D52" s="34">
        <v>3</v>
      </c>
      <c r="E52" s="34">
        <v>10</v>
      </c>
      <c r="F52" s="34">
        <v>20</v>
      </c>
      <c r="G52" s="35">
        <f t="shared" si="2"/>
        <v>720000</v>
      </c>
      <c r="H52" s="350"/>
      <c r="I52" s="34"/>
      <c r="J52" s="34"/>
      <c r="K52" s="34"/>
    </row>
    <row r="53" spans="1:11" ht="43.2" customHeight="1">
      <c r="A53" s="438" t="s">
        <v>219</v>
      </c>
      <c r="B53" s="349" t="s">
        <v>224</v>
      </c>
      <c r="C53" s="34">
        <v>100</v>
      </c>
      <c r="D53" s="34">
        <v>2</v>
      </c>
      <c r="E53" s="34">
        <v>15</v>
      </c>
      <c r="F53" s="34">
        <v>22</v>
      </c>
      <c r="G53" s="35">
        <f t="shared" si="2"/>
        <v>66000</v>
      </c>
      <c r="H53" s="350">
        <f>SUM(G53:G54/C53)</f>
        <v>660</v>
      </c>
      <c r="I53" s="35">
        <f>SUM(G53:G54)/H53</f>
        <v>245.45454545454547</v>
      </c>
      <c r="J53" s="34">
        <f t="shared" si="3"/>
        <v>400</v>
      </c>
      <c r="K53" s="34">
        <f>H53*I53</f>
        <v>162000</v>
      </c>
    </row>
    <row r="54" spans="1:11">
      <c r="A54" s="438"/>
      <c r="B54" s="349" t="s">
        <v>225</v>
      </c>
      <c r="C54" s="34">
        <v>100</v>
      </c>
      <c r="D54" s="34">
        <v>3</v>
      </c>
      <c r="E54" s="34">
        <v>16</v>
      </c>
      <c r="F54" s="34">
        <v>20</v>
      </c>
      <c r="G54" s="35">
        <f t="shared" si="2"/>
        <v>96000</v>
      </c>
      <c r="H54" s="34"/>
      <c r="I54" s="34"/>
      <c r="J54" s="34"/>
      <c r="K54" s="34">
        <f>SUM(K49:K53)</f>
        <v>1704400</v>
      </c>
    </row>
    <row r="55" spans="1:11">
      <c r="G55" s="23"/>
    </row>
    <row r="56" spans="1:11">
      <c r="B56" s="303"/>
    </row>
    <row r="62" spans="1:11">
      <c r="H62" s="23"/>
    </row>
  </sheetData>
  <mergeCells count="19">
    <mergeCell ref="C38:C39"/>
    <mergeCell ref="A47:K47"/>
    <mergeCell ref="C2:C3"/>
    <mergeCell ref="E2:E3"/>
    <mergeCell ref="F2:F3"/>
    <mergeCell ref="E25:G25"/>
    <mergeCell ref="D2:D3"/>
    <mergeCell ref="E8:E9"/>
    <mergeCell ref="E6:E7"/>
    <mergeCell ref="J43:J44"/>
    <mergeCell ref="H2:H3"/>
    <mergeCell ref="I2:I3"/>
    <mergeCell ref="J2:J3"/>
    <mergeCell ref="G2:G3"/>
    <mergeCell ref="A49:A50"/>
    <mergeCell ref="A51:A52"/>
    <mergeCell ref="A53:A54"/>
    <mergeCell ref="A2:A25"/>
    <mergeCell ref="B2:B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V21"/>
  <sheetViews>
    <sheetView zoomScale="70" zoomScaleNormal="70" workbookViewId="0">
      <selection activeCell="A25" sqref="A25"/>
    </sheetView>
  </sheetViews>
  <sheetFormatPr defaultRowHeight="14.4"/>
  <cols>
    <col min="1" max="1" width="24.44140625" style="88" customWidth="1"/>
    <col min="2" max="2" width="17" style="88" customWidth="1"/>
    <col min="3" max="3" width="19.5546875" style="88" customWidth="1"/>
    <col min="4" max="4" width="17.5546875" style="88" customWidth="1"/>
    <col min="5" max="5" width="17.88671875" style="88" customWidth="1"/>
    <col min="6" max="6" width="16.88671875" style="88" customWidth="1"/>
    <col min="7" max="7" width="17.6640625" style="88" bestFit="1" customWidth="1"/>
    <col min="8" max="8" width="17.5546875" style="88" customWidth="1"/>
    <col min="9" max="9" width="17.88671875" style="88" customWidth="1"/>
    <col min="10" max="10" width="17.5546875" style="88" hidden="1" customWidth="1"/>
    <col min="11" max="11" width="17.88671875" style="88" hidden="1" customWidth="1"/>
    <col min="12" max="12" width="16.88671875" style="88" hidden="1" customWidth="1"/>
    <col min="13" max="13" width="17.6640625" style="88" hidden="1" customWidth="1"/>
    <col min="14" max="14" width="17.5546875" style="88" hidden="1" customWidth="1"/>
    <col min="15" max="15" width="17.88671875" style="88" hidden="1" customWidth="1"/>
    <col min="16" max="16" width="17.5546875" style="88" hidden="1" customWidth="1"/>
    <col min="17" max="17" width="17.88671875" style="88" hidden="1" customWidth="1"/>
    <col min="18" max="16384" width="8.88671875" style="88"/>
  </cols>
  <sheetData>
    <row r="2" spans="1:22" ht="81" customHeight="1">
      <c r="A2" s="414" t="s">
        <v>78</v>
      </c>
      <c r="B2" s="412" t="s">
        <v>76</v>
      </c>
      <c r="C2" s="416"/>
      <c r="D2" s="412" t="s">
        <v>77</v>
      </c>
      <c r="E2" s="413"/>
      <c r="F2" s="412" t="s">
        <v>92</v>
      </c>
      <c r="G2" s="413"/>
      <c r="H2" s="412" t="s">
        <v>74</v>
      </c>
      <c r="I2" s="413"/>
      <c r="J2" s="412" t="s">
        <v>73</v>
      </c>
      <c r="K2" s="413"/>
      <c r="L2" s="412" t="str">
        <f>A4_Dual_System_Development!E11</f>
        <v>Разработване и актуализиране на учебни планове за дуална система на обучение</v>
      </c>
      <c r="M2" s="413"/>
      <c r="N2" s="412" t="str">
        <f>A4_Dual_System_Development!E12</f>
        <v>Разработване и актуализиране на учебни програми за дуална система на обучение</v>
      </c>
      <c r="O2" s="413"/>
      <c r="P2" s="412" t="str">
        <f>A4_Dual_System_Development!E13</f>
        <v>Разработване и актуализиране на национални изпитни програми за дуална система на обучение</v>
      </c>
      <c r="Q2" s="413"/>
    </row>
    <row r="3" spans="1:22" ht="28.8">
      <c r="A3" s="415"/>
      <c r="B3" s="89" t="s">
        <v>79</v>
      </c>
      <c r="C3" s="90" t="s">
        <v>90</v>
      </c>
      <c r="D3" s="89" t="s">
        <v>79</v>
      </c>
      <c r="E3" s="90" t="s">
        <v>90</v>
      </c>
      <c r="F3" s="89" t="s">
        <v>79</v>
      </c>
      <c r="G3" s="90" t="s">
        <v>90</v>
      </c>
      <c r="H3" s="89" t="s">
        <v>79</v>
      </c>
      <c r="I3" s="90" t="s">
        <v>90</v>
      </c>
      <c r="J3" s="89" t="s">
        <v>79</v>
      </c>
      <c r="K3" s="90" t="s">
        <v>90</v>
      </c>
      <c r="L3" s="89" t="s">
        <v>79</v>
      </c>
      <c r="M3" s="90" t="s">
        <v>90</v>
      </c>
      <c r="N3" s="89" t="s">
        <v>79</v>
      </c>
      <c r="O3" s="90" t="s">
        <v>90</v>
      </c>
      <c r="P3" s="89" t="s">
        <v>79</v>
      </c>
      <c r="Q3" s="90" t="s">
        <v>90</v>
      </c>
      <c r="S3" s="100">
        <v>2020</v>
      </c>
      <c r="T3" s="106">
        <v>1.091</v>
      </c>
    </row>
    <row r="4" spans="1:22">
      <c r="A4" s="91" t="s">
        <v>187</v>
      </c>
      <c r="B4" s="98">
        <f>SUM(A4_Dual_System_Development!$G$5)*0.1</f>
        <v>10420</v>
      </c>
      <c r="C4" s="98">
        <f>SUM(A4_Dual_System_Development!$H$5)/SUM(A4_Dual_System_Development!G$5)*B4</f>
        <v>104200</v>
      </c>
      <c r="D4" s="98">
        <f>SUM(A4_Dual_System_Development!$G$4)*0.1</f>
        <v>4624</v>
      </c>
      <c r="E4" s="98">
        <f>SUM(A4_Dual_System_Development!$H$4)/SUM(A4_Dual_System_Development!$G$4)*D4</f>
        <v>323680</v>
      </c>
      <c r="F4" s="98">
        <f>SUM(A4_Dual_System_Development!$G$6:$G$7)*0.1</f>
        <v>1764</v>
      </c>
      <c r="G4" s="98">
        <f>SUM(A4_Dual_System_Development!$H$6:$H$7)/SUM(A4_Dual_System_Development!G$6:G$7)*F4</f>
        <v>568296</v>
      </c>
      <c r="H4" s="98">
        <f>SUM(A4_Dual_System_Development!$G$8:$G$9)*0.1</f>
        <v>847.2</v>
      </c>
      <c r="I4" s="98">
        <f>SUM(A4_Dual_System_Development!$H$8:$H$9)/SUM(A4_Dual_System_Development!$G$8:$G$9)*H4</f>
        <v>253080</v>
      </c>
      <c r="J4" s="98">
        <f>SUM(A4_Dual_System_Development!$G$10)*0.1</f>
        <v>4917</v>
      </c>
      <c r="K4" s="98">
        <f>J4*A4_Dual_System_Development!$F$10</f>
        <v>221265</v>
      </c>
      <c r="L4" s="98">
        <f>A4_Dual_System_Development!$G$11*0.1</f>
        <v>32</v>
      </c>
      <c r="M4" s="98">
        <f>L4*A4_Dual_System_Development!$F$11</f>
        <v>14080</v>
      </c>
      <c r="N4" s="98">
        <f>A4_Dual_System_Development!$G$12*0.1</f>
        <v>480</v>
      </c>
      <c r="O4" s="98">
        <f>N4*A4_Dual_System_Development!$F$12</f>
        <v>295680</v>
      </c>
      <c r="P4" s="98">
        <f>A4_Dual_System_Development!$G$13*0.1</f>
        <v>20</v>
      </c>
      <c r="Q4" s="98">
        <f>P4*A4_Dual_System_Development!$F$13</f>
        <v>13200</v>
      </c>
      <c r="S4" s="100">
        <v>2021</v>
      </c>
      <c r="T4" s="106">
        <v>1.091</v>
      </c>
    </row>
    <row r="5" spans="1:22">
      <c r="A5" s="91" t="s">
        <v>188</v>
      </c>
      <c r="B5" s="98">
        <f>SUM(A4_Dual_System_Development!$G$5)*0.3</f>
        <v>31260</v>
      </c>
      <c r="C5" s="98">
        <f>SUM(A4_Dual_System_Development!$H$5)/SUM(A4_Dual_System_Development!G$5)*B5</f>
        <v>312600</v>
      </c>
      <c r="D5" s="98">
        <f>SUM(A4_Dual_System_Development!$G$4)*0.3</f>
        <v>13872</v>
      </c>
      <c r="E5" s="98">
        <f>SUM(A4_Dual_System_Development!$H$4)/SUM(A4_Dual_System_Development!$G$4)*D5</f>
        <v>971040</v>
      </c>
      <c r="F5" s="98">
        <f>SUM(A4_Dual_System_Development!$G$6:$G$7)*0.3</f>
        <v>5292</v>
      </c>
      <c r="G5" s="98">
        <f>SUM(A4_Dual_System_Development!$H$6:$H$7)/SUM(A4_Dual_System_Development!G$6:G$7)*F5</f>
        <v>1704888</v>
      </c>
      <c r="H5" s="98">
        <f>SUM(A4_Dual_System_Development!$G$8:$G$9)*0.3</f>
        <v>2541.6</v>
      </c>
      <c r="I5" s="98">
        <f>SUM(A4_Dual_System_Development!$H$8:$H$9)/SUM(A4_Dual_System_Development!$G$8:$G$9)*H5</f>
        <v>759239.99999999988</v>
      </c>
      <c r="J5" s="98">
        <f>SUM(A4_Dual_System_Development!$G$10)*0.3</f>
        <v>14751</v>
      </c>
      <c r="K5" s="98">
        <f>J5*A4_Dual_System_Development!$F$10</f>
        <v>663795</v>
      </c>
      <c r="L5" s="98">
        <f>A4_Dual_System_Development!$G$11*0.3</f>
        <v>96</v>
      </c>
      <c r="M5" s="98">
        <f>L5*A4_Dual_System_Development!$F$11</f>
        <v>42240</v>
      </c>
      <c r="N5" s="98">
        <f>A4_Dual_System_Development!$G$12*0.3</f>
        <v>1440</v>
      </c>
      <c r="O5" s="98">
        <f>N5*A4_Dual_System_Development!$F$12</f>
        <v>887040</v>
      </c>
      <c r="P5" s="98">
        <f>A4_Dual_System_Development!$G$13*0.3</f>
        <v>60</v>
      </c>
      <c r="Q5" s="98">
        <f>P5*A4_Dual_System_Development!$F$13</f>
        <v>39600</v>
      </c>
      <c r="S5" s="100">
        <v>2022</v>
      </c>
      <c r="T5" s="105">
        <f t="shared" ref="T5:T12" si="0">$T$3*T4</f>
        <v>1.1902809999999999</v>
      </c>
      <c r="U5" s="88">
        <v>10</v>
      </c>
      <c r="V5" s="88">
        <f>T5*U5</f>
        <v>11.902809999999999</v>
      </c>
    </row>
    <row r="6" spans="1:22">
      <c r="A6" s="91" t="s">
        <v>189</v>
      </c>
      <c r="B6" s="98">
        <f>SUM(A4_Dual_System_Development!$G$5)*0.3</f>
        <v>31260</v>
      </c>
      <c r="C6" s="98">
        <f>SUM(A4_Dual_System_Development!$H$5)/SUM(A4_Dual_System_Development!G$5)*B6</f>
        <v>312600</v>
      </c>
      <c r="D6" s="98">
        <f>SUM(A4_Dual_System_Development!$G$4)*0.3</f>
        <v>13872</v>
      </c>
      <c r="E6" s="98">
        <f>SUM(A4_Dual_System_Development!$H$4)/SUM(A4_Dual_System_Development!$G$4)*D6</f>
        <v>971040</v>
      </c>
      <c r="F6" s="98">
        <f>SUM(A4_Dual_System_Development!$G$6:$G$7)*0.3</f>
        <v>5292</v>
      </c>
      <c r="G6" s="98">
        <f>SUM(A4_Dual_System_Development!$H$6:$H$7)/SUM(A4_Dual_System_Development!G$6:G$7)*F6</f>
        <v>1704888</v>
      </c>
      <c r="H6" s="98">
        <f>SUM(A4_Dual_System_Development!$G$8:$G$9)*0.3</f>
        <v>2541.6</v>
      </c>
      <c r="I6" s="98">
        <f>SUM(A4_Dual_System_Development!$H$8:$H$9)/SUM(A4_Dual_System_Development!$G$8:$G$9)*H6</f>
        <v>759239.99999999988</v>
      </c>
      <c r="J6" s="98">
        <f>SUM(A4_Dual_System_Development!$G$10)*0.3</f>
        <v>14751</v>
      </c>
      <c r="K6" s="98">
        <f>J6*A4_Dual_System_Development!$F$10</f>
        <v>663795</v>
      </c>
      <c r="L6" s="98">
        <f>A4_Dual_System_Development!$G$11*0.3</f>
        <v>96</v>
      </c>
      <c r="M6" s="98">
        <f>L6*A4_Dual_System_Development!$F$11</f>
        <v>42240</v>
      </c>
      <c r="N6" s="98">
        <f>A4_Dual_System_Development!$G$12*0.3</f>
        <v>1440</v>
      </c>
      <c r="O6" s="98">
        <f>N6*A4_Dual_System_Development!$F$12</f>
        <v>887040</v>
      </c>
      <c r="P6" s="98">
        <f>A4_Dual_System_Development!$G$13*0.3</f>
        <v>60</v>
      </c>
      <c r="Q6" s="98">
        <f>P6*A4_Dual_System_Development!$F$13</f>
        <v>39600</v>
      </c>
      <c r="S6" s="100">
        <v>2023</v>
      </c>
      <c r="T6" s="105">
        <f t="shared" si="0"/>
        <v>1.2985965709999998</v>
      </c>
      <c r="U6" s="88">
        <v>10</v>
      </c>
      <c r="V6" s="88">
        <f t="shared" ref="V6:V7" si="1">T6*U6</f>
        <v>12.985965709999999</v>
      </c>
    </row>
    <row r="7" spans="1:22">
      <c r="A7" s="91" t="s">
        <v>190</v>
      </c>
      <c r="B7" s="98">
        <f>SUM(A4_Dual_System_Development!$G$5)*0.2</f>
        <v>20840</v>
      </c>
      <c r="C7" s="98">
        <f>SUM(A4_Dual_System_Development!$H$5)/SUM(A4_Dual_System_Development!G$5)*B7</f>
        <v>208400</v>
      </c>
      <c r="D7" s="98">
        <f>SUM(A4_Dual_System_Development!$G$4)*0.2</f>
        <v>9248</v>
      </c>
      <c r="E7" s="98">
        <f>SUM(A4_Dual_System_Development!$H$4)/SUM(A4_Dual_System_Development!$G$4)*D7</f>
        <v>647360</v>
      </c>
      <c r="F7" s="98">
        <f>SUM(A4_Dual_System_Development!$G$6:$G$7)*0.2</f>
        <v>3528</v>
      </c>
      <c r="G7" s="98">
        <f>SUM(A4_Dual_System_Development!$H$6:$H$7)/SUM(A4_Dual_System_Development!G$6:G$7)*F7</f>
        <v>1136592</v>
      </c>
      <c r="H7" s="98">
        <f>SUM(A4_Dual_System_Development!$G$8:$G$9)*0.2</f>
        <v>1694.4</v>
      </c>
      <c r="I7" s="98">
        <f>SUM(A4_Dual_System_Development!$H$8:$H$9)/SUM(A4_Dual_System_Development!$G$8:$G$9)*H7</f>
        <v>506160</v>
      </c>
      <c r="J7" s="98">
        <f>SUM(A4_Dual_System_Development!$G$10)*0.2</f>
        <v>9834</v>
      </c>
      <c r="K7" s="98">
        <f>J7*A4_Dual_System_Development!$F$10</f>
        <v>442530</v>
      </c>
      <c r="L7" s="98">
        <f>A4_Dual_System_Development!$G$11*0.2</f>
        <v>64</v>
      </c>
      <c r="M7" s="98">
        <f>L7*A4_Dual_System_Development!$F$11</f>
        <v>28160</v>
      </c>
      <c r="N7" s="98">
        <f>A4_Dual_System_Development!$G$12*0.2</f>
        <v>960</v>
      </c>
      <c r="O7" s="98">
        <f>N7*A4_Dual_System_Development!$F$12</f>
        <v>591360</v>
      </c>
      <c r="P7" s="98">
        <f>A4_Dual_System_Development!$G$13*0.2</f>
        <v>40</v>
      </c>
      <c r="Q7" s="98">
        <f>P7*A4_Dual_System_Development!$F$13</f>
        <v>26400</v>
      </c>
      <c r="S7" s="100">
        <v>2024</v>
      </c>
      <c r="T7" s="105">
        <f t="shared" si="0"/>
        <v>1.4167688589609997</v>
      </c>
      <c r="U7" s="88">
        <v>10</v>
      </c>
      <c r="V7" s="88">
        <f t="shared" si="1"/>
        <v>14.167688589609996</v>
      </c>
    </row>
    <row r="8" spans="1:22">
      <c r="A8" s="91" t="s">
        <v>191</v>
      </c>
      <c r="B8" s="98">
        <f>SUM(A4_Dual_System_Development!$G$5)*0.1</f>
        <v>10420</v>
      </c>
      <c r="C8" s="98">
        <f>SUM(A4_Dual_System_Development!$H$5)/SUM(A4_Dual_System_Development!G$5)*B8</f>
        <v>104200</v>
      </c>
      <c r="D8" s="98">
        <f>SUM(A4_Dual_System_Development!$G$4)*0.1</f>
        <v>4624</v>
      </c>
      <c r="E8" s="98">
        <f>SUM(A4_Dual_System_Development!$H$4)/SUM(A4_Dual_System_Development!$G$4)*D8</f>
        <v>323680</v>
      </c>
      <c r="F8" s="98">
        <f>SUM(A4_Dual_System_Development!$G$6:$G$7)*0.1</f>
        <v>1764</v>
      </c>
      <c r="G8" s="98">
        <f>SUM(A4_Dual_System_Development!$H$6:$H$7)/SUM(A4_Dual_System_Development!G$6:G$7)*F8</f>
        <v>568296</v>
      </c>
      <c r="H8" s="98">
        <f>SUM(A4_Dual_System_Development!$G$8:$G$9)*0.1</f>
        <v>847.2</v>
      </c>
      <c r="I8" s="98">
        <f>SUM(A4_Dual_System_Development!$H$8:$H$9)/SUM(A4_Dual_System_Development!$G$8:$G$9)*H8</f>
        <v>253080</v>
      </c>
      <c r="J8" s="98">
        <f>SUM(A4_Dual_System_Development!$G$10)*0.1</f>
        <v>4917</v>
      </c>
      <c r="K8" s="98">
        <f>J8*A4_Dual_System_Development!$F$10</f>
        <v>221265</v>
      </c>
      <c r="L8" s="98">
        <f>A4_Dual_System_Development!$G$11*0.1</f>
        <v>32</v>
      </c>
      <c r="M8" s="98">
        <f>L8*A4_Dual_System_Development!$F$11</f>
        <v>14080</v>
      </c>
      <c r="N8" s="98">
        <f>A4_Dual_System_Development!$G$12*0.1</f>
        <v>480</v>
      </c>
      <c r="O8" s="98">
        <f>N8*A4_Dual_System_Development!$F$12</f>
        <v>295680</v>
      </c>
      <c r="P8" s="98">
        <f>A4_Dual_System_Development!$G$13*0.1</f>
        <v>20</v>
      </c>
      <c r="Q8" s="98">
        <f>P8*A4_Dual_System_Development!$F$13</f>
        <v>13200</v>
      </c>
      <c r="S8" s="100">
        <v>2025</v>
      </c>
      <c r="T8" s="99">
        <f t="shared" si="0"/>
        <v>1.5456948251264506</v>
      </c>
      <c r="U8" s="88">
        <v>10</v>
      </c>
      <c r="V8" s="88">
        <f>T8*U8</f>
        <v>15.456948251264507</v>
      </c>
    </row>
    <row r="9" spans="1:22">
      <c r="A9" s="104" t="s">
        <v>82</v>
      </c>
      <c r="B9" s="103">
        <f t="shared" ref="B9:K9" si="2">SUM(B4:B8)</f>
        <v>104200</v>
      </c>
      <c r="C9" s="103">
        <f t="shared" si="2"/>
        <v>1042000</v>
      </c>
      <c r="D9" s="103">
        <f t="shared" si="2"/>
        <v>46240</v>
      </c>
      <c r="E9" s="103">
        <f t="shared" si="2"/>
        <v>3236800</v>
      </c>
      <c r="F9" s="103">
        <f t="shared" si="2"/>
        <v>17640</v>
      </c>
      <c r="G9" s="103">
        <f t="shared" si="2"/>
        <v>5682960</v>
      </c>
      <c r="H9" s="103">
        <f t="shared" si="2"/>
        <v>8472</v>
      </c>
      <c r="I9" s="103">
        <f t="shared" si="2"/>
        <v>2530800</v>
      </c>
      <c r="J9" s="103">
        <f t="shared" si="2"/>
        <v>49170</v>
      </c>
      <c r="K9" s="103">
        <f t="shared" si="2"/>
        <v>2212650</v>
      </c>
      <c r="L9" s="103">
        <f t="shared" ref="L9:Q9" si="3">SUM(L4:L8)</f>
        <v>320</v>
      </c>
      <c r="M9" s="103">
        <f t="shared" si="3"/>
        <v>140800</v>
      </c>
      <c r="N9" s="103">
        <f t="shared" si="3"/>
        <v>4800</v>
      </c>
      <c r="O9" s="103">
        <f t="shared" si="3"/>
        <v>2956800</v>
      </c>
      <c r="P9" s="103">
        <f t="shared" si="3"/>
        <v>200</v>
      </c>
      <c r="Q9" s="103">
        <f t="shared" si="3"/>
        <v>132000</v>
      </c>
      <c r="S9" s="100">
        <v>2026</v>
      </c>
      <c r="T9" s="99">
        <f t="shared" si="0"/>
        <v>1.6863530542129577</v>
      </c>
      <c r="U9" s="88">
        <v>10</v>
      </c>
      <c r="V9" s="88">
        <f>T9*U9</f>
        <v>16.863530542129578</v>
      </c>
    </row>
    <row r="10" spans="1:22">
      <c r="S10" s="100">
        <v>2027</v>
      </c>
      <c r="T10" s="99">
        <f t="shared" si="0"/>
        <v>1.8398111821463368</v>
      </c>
      <c r="U10" s="88">
        <v>10</v>
      </c>
      <c r="V10" s="88">
        <f>T10*U10</f>
        <v>18.398111821463367</v>
      </c>
    </row>
    <row r="11" spans="1:22">
      <c r="S11" s="100">
        <v>2028</v>
      </c>
      <c r="T11" s="99">
        <f t="shared" si="0"/>
        <v>2.0072339997216533</v>
      </c>
      <c r="U11" s="88">
        <v>10</v>
      </c>
      <c r="V11" s="88">
        <f>T11*U11</f>
        <v>20.072339997216531</v>
      </c>
    </row>
    <row r="12" spans="1:22" ht="27.6">
      <c r="B12" s="102" t="s">
        <v>88</v>
      </c>
      <c r="C12" s="101" t="s">
        <v>87</v>
      </c>
      <c r="D12" s="102" t="s">
        <v>88</v>
      </c>
      <c r="E12" s="101" t="s">
        <v>87</v>
      </c>
      <c r="F12" s="102" t="s">
        <v>88</v>
      </c>
      <c r="G12" s="101" t="s">
        <v>87</v>
      </c>
      <c r="H12" s="102" t="s">
        <v>88</v>
      </c>
      <c r="I12" s="101" t="s">
        <v>87</v>
      </c>
      <c r="J12" s="102" t="s">
        <v>88</v>
      </c>
      <c r="K12" s="101" t="s">
        <v>87</v>
      </c>
      <c r="L12" s="102" t="s">
        <v>88</v>
      </c>
      <c r="M12" s="101" t="s">
        <v>87</v>
      </c>
      <c r="N12" s="102" t="s">
        <v>88</v>
      </c>
      <c r="O12" s="101" t="s">
        <v>87</v>
      </c>
      <c r="P12" s="102" t="s">
        <v>88</v>
      </c>
      <c r="Q12" s="101" t="s">
        <v>87</v>
      </c>
      <c r="S12" s="100">
        <v>2029</v>
      </c>
      <c r="T12" s="99">
        <f t="shared" si="0"/>
        <v>2.1898922936963237</v>
      </c>
      <c r="U12" s="88">
        <v>10</v>
      </c>
      <c r="V12" s="88">
        <f>T12*U12</f>
        <v>21.898922936963238</v>
      </c>
    </row>
    <row r="13" spans="1:22">
      <c r="A13" s="91" t="s">
        <v>187</v>
      </c>
      <c r="B13" s="98">
        <f>ROUND(C4/C13,0)</f>
        <v>7355</v>
      </c>
      <c r="C13" s="92">
        <f>A4_Dual_System_Development!$H$5/A4_Dual_System_Development!$G$5*'Index_unit cost_A4'!T7</f>
        <v>14.167688589609996</v>
      </c>
      <c r="D13" s="98">
        <f>ROUND(E4/E13,0)</f>
        <v>3264</v>
      </c>
      <c r="E13" s="92">
        <f>A4_Dual_System_Development!$H$4/A4_Dual_System_Development!$G$4*'Index_unit cost_A4'!T7</f>
        <v>99.173820127269977</v>
      </c>
      <c r="F13" s="98">
        <f>ROUND(G4/G13,0)</f>
        <v>1245</v>
      </c>
      <c r="G13" s="98">
        <f>SUM(A4_Dual_System_Development!$H$6:$H$7)/SUM(A4_Dual_System_Development!$G$6:$G$7)*T7</f>
        <v>456.43088178690493</v>
      </c>
      <c r="H13" s="98">
        <f>ROUND(I4/I13,0)</f>
        <v>598</v>
      </c>
      <c r="I13" s="98">
        <f>SUM(A4_Dual_System_Development!$H$8:$H$9)/SUM(A4_Dual_System_Development!$G$8:$G$9)*T7</f>
        <v>423.22457840633825</v>
      </c>
      <c r="J13" s="98">
        <f>ROUND(K4/K13,0)</f>
        <v>3471</v>
      </c>
      <c r="K13" s="92">
        <f>A4_Dual_System_Development!$H$10/A4_Dual_System_Development!$G$10*T7</f>
        <v>63.754598653244983</v>
      </c>
      <c r="L13" s="98">
        <f>ROUND(M4/M13,0)</f>
        <v>23</v>
      </c>
      <c r="M13" s="92">
        <f>A4_Dual_System_Development!$H$11/A4_Dual_System_Development!$G$11*T7</f>
        <v>623.37829794283982</v>
      </c>
      <c r="N13" s="98">
        <f>ROUND(O4/O13,0)</f>
        <v>339</v>
      </c>
      <c r="O13" s="92">
        <f>A4_Dual_System_Development!$H$12/A4_Dual_System_Development!$G$12*T7</f>
        <v>872.72961711997584</v>
      </c>
      <c r="P13" s="98">
        <f>ROUND(Q4/Q13,0)</f>
        <v>14</v>
      </c>
      <c r="Q13" s="92">
        <f>A4_Dual_System_Development!$H$13/A4_Dual_System_Development!$G$13*T7</f>
        <v>935.06744691425979</v>
      </c>
      <c r="S13" s="100"/>
      <c r="T13" s="99"/>
    </row>
    <row r="14" spans="1:22">
      <c r="A14" s="91" t="s">
        <v>188</v>
      </c>
      <c r="B14" s="98">
        <f>ROUND(C5/C14,0)</f>
        <v>20224</v>
      </c>
      <c r="C14" s="92">
        <f>A4_Dual_System_Development!$H$5/A4_Dual_System_Development!$G$5*'Index_unit cost_A4'!T8</f>
        <v>15.456948251264507</v>
      </c>
      <c r="D14" s="98">
        <f>ROUND(E5/E14,0)</f>
        <v>8975</v>
      </c>
      <c r="E14" s="92">
        <f>A4_Dual_System_Development!$H$4/A4_Dual_System_Development!$G$4*'Index_unit cost_A4'!T8</f>
        <v>108.19863775885155</v>
      </c>
      <c r="F14" s="98">
        <f>ROUND(G5/G14,0)</f>
        <v>3424</v>
      </c>
      <c r="G14" s="98">
        <f>SUM(A4_Dual_System_Development!$H$6:$H$7)/SUM(A4_Dual_System_Development!$G$6:$G$7)*T8</f>
        <v>497.96609202951328</v>
      </c>
      <c r="H14" s="98">
        <f>ROUND(I5/I14,0)</f>
        <v>1644</v>
      </c>
      <c r="I14" s="98">
        <f>SUM(A4_Dual_System_Development!$H$8:$H$9)/SUM(A4_Dual_System_Development!$G$8:$G$9)*T8</f>
        <v>461.73801504131507</v>
      </c>
      <c r="J14" s="98">
        <f>ROUND(K5/K14,0)</f>
        <v>9543</v>
      </c>
      <c r="K14" s="92">
        <f>A4_Dual_System_Development!$H$10/A4_Dual_System_Development!$G$10*T8</f>
        <v>69.556267130690273</v>
      </c>
      <c r="L14" s="98">
        <f>ROUND(M5/M14,0)</f>
        <v>62</v>
      </c>
      <c r="M14" s="92">
        <f>A4_Dual_System_Development!$H$11/A4_Dual_System_Development!$G$11*T8</f>
        <v>680.10572305563824</v>
      </c>
      <c r="N14" s="98">
        <f>ROUND(O5/O14,0)</f>
        <v>932</v>
      </c>
      <c r="O14" s="92">
        <f>A4_Dual_System_Development!$H$12/A4_Dual_System_Development!$G$12*T8</f>
        <v>952.1480122778936</v>
      </c>
      <c r="P14" s="98">
        <f>ROUND(Q5/Q14,0)</f>
        <v>39</v>
      </c>
      <c r="Q14" s="92">
        <f>A4_Dual_System_Development!$H$13/A4_Dual_System_Development!$G$13*T8</f>
        <v>1020.1585845834574</v>
      </c>
    </row>
    <row r="15" spans="1:22">
      <c r="A15" s="91" t="s">
        <v>189</v>
      </c>
      <c r="B15" s="98">
        <f>ROUND(C6/C15,0)</f>
        <v>18537</v>
      </c>
      <c r="C15" s="92">
        <f>A4_Dual_System_Development!$H$5/A4_Dual_System_Development!$G$5*'Index_unit cost_A4'!T9</f>
        <v>16.863530542129578</v>
      </c>
      <c r="D15" s="98">
        <f>ROUND(E6/E15,0)</f>
        <v>8226</v>
      </c>
      <c r="E15" s="92">
        <f>A4_Dual_System_Development!$H$4/A4_Dual_System_Development!$G$4*'Index_unit cost_A4'!T9</f>
        <v>118.04471379490704</v>
      </c>
      <c r="F15" s="98">
        <f>ROUND(G6/G15,0)</f>
        <v>3138</v>
      </c>
      <c r="G15" s="98">
        <f>SUM(A4_Dual_System_Development!$H$6:$H$7)/SUM(A4_Dual_System_Development!$G$6:$G$7)*T9</f>
        <v>543.28100640419905</v>
      </c>
      <c r="H15" s="98">
        <f>ROUND(I6/I15,0)</f>
        <v>1507</v>
      </c>
      <c r="I15" s="98">
        <f>SUM(A4_Dual_System_Development!$H$8:$H$9)/SUM(A4_Dual_System_Development!$G$8:$G$9)*T9</f>
        <v>503.75617441007472</v>
      </c>
      <c r="J15" s="98">
        <f>ROUND(K6/K15,0)</f>
        <v>8747</v>
      </c>
      <c r="K15" s="92">
        <f>A4_Dual_System_Development!$H$10/A4_Dual_System_Development!$G$10*T9</f>
        <v>75.885887439583101</v>
      </c>
      <c r="L15" s="98">
        <f>ROUND(M6/M15,0)</f>
        <v>57</v>
      </c>
      <c r="M15" s="92">
        <f>A4_Dual_System_Development!$H$11/A4_Dual_System_Development!$G$11*T9</f>
        <v>741.99534385370134</v>
      </c>
      <c r="N15" s="98">
        <f>ROUND(O6/O15,0)</f>
        <v>854</v>
      </c>
      <c r="O15" s="92">
        <f>A4_Dual_System_Development!$H$12/A4_Dual_System_Development!$G$12*T9</f>
        <v>1038.793481395182</v>
      </c>
      <c r="P15" s="98">
        <f>ROUND(Q6/Q15,0)</f>
        <v>36</v>
      </c>
      <c r="Q15" s="92">
        <f>A4_Dual_System_Development!$H$13/A4_Dual_System_Development!$G$13*T9</f>
        <v>1112.993015780552</v>
      </c>
    </row>
    <row r="16" spans="1:22">
      <c r="A16" s="91" t="s">
        <v>190</v>
      </c>
      <c r="B16" s="98">
        <f>ROUND(C7/C16,0)</f>
        <v>11327</v>
      </c>
      <c r="C16" s="92">
        <f>A4_Dual_System_Development!$H$5/A4_Dual_System_Development!$G$5*'Index_unit cost_A4'!T10</f>
        <v>18.398111821463367</v>
      </c>
      <c r="D16" s="98">
        <f>ROUND(E7/E16,0)</f>
        <v>5027</v>
      </c>
      <c r="E16" s="92">
        <f>A4_Dual_System_Development!$H$4/A4_Dual_System_Development!$G$4*'Index_unit cost_A4'!T10</f>
        <v>128.78678275024356</v>
      </c>
      <c r="F16" s="98">
        <f>ROUND(G7/G16,0)</f>
        <v>1918</v>
      </c>
      <c r="G16" s="98">
        <f>SUM(A4_Dual_System_Development!$H$6:$H$7)/SUM(A4_Dual_System_Development!$G$6:$G$7)*T10</f>
        <v>592.71957798698111</v>
      </c>
      <c r="H16" s="98">
        <f>ROUND(I7/I16,0)</f>
        <v>921</v>
      </c>
      <c r="I16" s="98">
        <f>SUM(A4_Dual_System_Development!$H$8:$H$9)/SUM(A4_Dual_System_Development!$G$8:$G$9)*T10</f>
        <v>549.59798628139151</v>
      </c>
      <c r="J16" s="98">
        <f>ROUND(K7/K16,0)</f>
        <v>5345</v>
      </c>
      <c r="K16" s="92">
        <f>A4_Dual_System_Development!$H$10/A4_Dual_System_Development!$G$10*T10</f>
        <v>82.791503196585154</v>
      </c>
      <c r="L16" s="98">
        <f>ROUND(M7/M16,0)</f>
        <v>35</v>
      </c>
      <c r="M16" s="92">
        <f>A4_Dual_System_Development!$H$11/A4_Dual_System_Development!$G$11*T10</f>
        <v>809.51692014438822</v>
      </c>
      <c r="N16" s="98">
        <f>ROUND(O7/O16,0)</f>
        <v>522</v>
      </c>
      <c r="O16" s="92">
        <f>A4_Dual_System_Development!$H$12/A4_Dual_System_Development!$G$12*T10</f>
        <v>1133.3236882021436</v>
      </c>
      <c r="P16" s="98">
        <f>ROUND(Q7/Q16,0)</f>
        <v>22</v>
      </c>
      <c r="Q16" s="92">
        <f>A4_Dual_System_Development!$H$13/A4_Dual_System_Development!$G$13*T10</f>
        <v>1214.2753802165823</v>
      </c>
    </row>
    <row r="17" spans="1:17">
      <c r="A17" s="91" t="s">
        <v>191</v>
      </c>
      <c r="B17" s="98">
        <f>ROUND(C8/C17,0)</f>
        <v>5191</v>
      </c>
      <c r="C17" s="92">
        <f>A4_Dual_System_Development!$H$5/A4_Dual_System_Development!$G$5*'Index_unit cost_A4'!T11</f>
        <v>20.072339997216531</v>
      </c>
      <c r="D17" s="98">
        <f>ROUND(E8/E17,0)</f>
        <v>2304</v>
      </c>
      <c r="E17" s="92">
        <f>A4_Dual_System_Development!$H$4/A4_Dual_System_Development!$G$4*'Index_unit cost_A4'!T11</f>
        <v>140.50637998051573</v>
      </c>
      <c r="F17" s="98">
        <f>ROUND(G8/G17,0)</f>
        <v>879</v>
      </c>
      <c r="G17" s="98">
        <f>SUM(A4_Dual_System_Development!$H$6:$H$7)/SUM(A4_Dual_System_Development!$G$6:$G$7)*T11</f>
        <v>646.65705958379635</v>
      </c>
      <c r="H17" s="98">
        <f>ROUND(I8/I17,0)</f>
        <v>422</v>
      </c>
      <c r="I17" s="98">
        <f>SUM(A4_Dual_System_Development!$H$8:$H$9)/SUM(A4_Dual_System_Development!$G$8:$G$9)*T11</f>
        <v>599.61140303299806</v>
      </c>
      <c r="J17" s="98">
        <f>ROUND(K8/K17,0)</f>
        <v>2450</v>
      </c>
      <c r="K17" s="92">
        <f>A4_Dual_System_Development!$H$10/A4_Dual_System_Development!$G$10*T11</f>
        <v>90.325529987474397</v>
      </c>
      <c r="L17" s="98">
        <f>ROUND(M8/M17,0)</f>
        <v>16</v>
      </c>
      <c r="M17" s="92">
        <f>A4_Dual_System_Development!$H$11/A4_Dual_System_Development!$G$11*T11</f>
        <v>883.18295987752742</v>
      </c>
      <c r="N17" s="98">
        <f>ROUND(O8/O17,0)</f>
        <v>239</v>
      </c>
      <c r="O17" s="92">
        <f>A4_Dual_System_Development!$H$12/A4_Dual_System_Development!$G$12*T11</f>
        <v>1236.4561438285384</v>
      </c>
      <c r="P17" s="98">
        <f>ROUND(Q8/Q17,0)</f>
        <v>10</v>
      </c>
      <c r="Q17" s="92">
        <f>A4_Dual_System_Development!$H$13/A4_Dual_System_Development!$G$13*T11</f>
        <v>1324.7744398162911</v>
      </c>
    </row>
    <row r="18" spans="1:17">
      <c r="A18" s="97" t="s">
        <v>82</v>
      </c>
      <c r="B18" s="95">
        <f>SUM(B13:B17)</f>
        <v>62634</v>
      </c>
      <c r="C18" s="96"/>
      <c r="D18" s="95">
        <f>SUM(D13:D17)</f>
        <v>27796</v>
      </c>
      <c r="E18" s="91"/>
      <c r="F18" s="95">
        <f>SUM(F13:F17)</f>
        <v>10604</v>
      </c>
      <c r="G18" s="96"/>
      <c r="H18" s="95">
        <f>SUM(H13:H17)</f>
        <v>5092</v>
      </c>
      <c r="I18" s="91"/>
      <c r="J18" s="95">
        <f>SUM(J13:J17)</f>
        <v>29556</v>
      </c>
      <c r="K18" s="91"/>
      <c r="L18" s="95">
        <f>SUM(L13:L17)</f>
        <v>193</v>
      </c>
      <c r="M18" s="96"/>
      <c r="N18" s="95">
        <f>SUM(N13:N17)</f>
        <v>2886</v>
      </c>
      <c r="O18" s="91"/>
      <c r="P18" s="95">
        <f>SUM(P13:P17)</f>
        <v>121</v>
      </c>
      <c r="Q18" s="91"/>
    </row>
    <row r="19" spans="1:17">
      <c r="F19" s="323">
        <f>+F18/6</f>
        <v>1767.3333333333333</v>
      </c>
      <c r="H19" s="323">
        <f>+H18/3</f>
        <v>1697.3333333333333</v>
      </c>
      <c r="L19" s="323"/>
      <c r="N19" s="323"/>
    </row>
    <row r="21" spans="1:17">
      <c r="A21" s="94" t="s">
        <v>81</v>
      </c>
      <c r="B21" s="93">
        <f>B13*C13+B14*C14+B15*C15+B16*C16+B17*C17</f>
        <v>1041994.8661968774</v>
      </c>
      <c r="D21" s="93">
        <f>D13*E13+D14*E14+D15*E15+D16*E16+D17*E17</f>
        <v>3236959.7948185899</v>
      </c>
      <c r="F21" s="93">
        <f>F13*G13+F14*G14+F15*G15+F16*G16+F17*G17</f>
        <v>5683355.8509833133</v>
      </c>
      <c r="H21" s="93">
        <f>H13*I13+H14*I14+H15*I15+H16*I16+H17*I17</f>
        <v>2530561.9068959816</v>
      </c>
      <c r="J21" s="93">
        <f>J13*K13+J14*K14+J15*K15+J16*K16+J17*K17</f>
        <v>2212659.6596426843</v>
      </c>
      <c r="L21" s="93">
        <f>L13*M13+L14*M14+L15*M15+L16*M16+L17*M17</f>
        <v>141262.00984488989</v>
      </c>
      <c r="N21" s="93">
        <f>N13*O13+N14*O14+N15*O15+N16*O16+N17*O17</f>
        <v>2957494.9043746935</v>
      </c>
      <c r="P21" s="93">
        <f>P13*Q13+P14*Q14+P15*Q15+P16*Q16+P17*Q17</f>
        <v>132906.68038658207</v>
      </c>
    </row>
  </sheetData>
  <mergeCells count="9">
    <mergeCell ref="P2:Q2"/>
    <mergeCell ref="J2:K2"/>
    <mergeCell ref="D2:E2"/>
    <mergeCell ref="H2:I2"/>
    <mergeCell ref="A2:A3"/>
    <mergeCell ref="B2:C2"/>
    <mergeCell ref="F2:G2"/>
    <mergeCell ref="L2:M2"/>
    <mergeCell ref="N2:O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OP_Tables-VET</vt:lpstr>
      <vt:lpstr>Indicators P3</vt:lpstr>
      <vt:lpstr>A1_VET_Adaptation_to_LM_Changes</vt:lpstr>
      <vt:lpstr>Index_unit cost_A1</vt:lpstr>
      <vt:lpstr>A2_Aquisition_of_Skills</vt:lpstr>
      <vt:lpstr>Index_unit cost_A2</vt:lpstr>
      <vt:lpstr>A3_Centers of excellence in VET</vt:lpstr>
      <vt:lpstr>Index_unit cost_A3</vt:lpstr>
      <vt:lpstr>A4_Dual_System_Development</vt:lpstr>
      <vt:lpstr>Index_unit cost_A4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2022-05-11T12:01:07Z</dcterms:modified>
</cp:coreProperties>
</file>